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88" i="23"/>
  <c r="E88" i="23" l="1"/>
  <c r="E93" i="23" s="1"/>
  <c r="F92" i="23"/>
  <c r="G90" i="23"/>
  <c r="G91" i="23" s="1"/>
  <c r="G92" i="23"/>
  <c r="G88" i="23"/>
  <c r="G93" i="23" s="1"/>
  <c r="H83" i="23"/>
  <c r="H87" i="23" s="1"/>
  <c r="F93"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l="1"/>
  <c r="M87" i="23" s="1"/>
  <c r="L88" i="23"/>
  <c r="L93" i="23" s="1"/>
  <c r="L92" i="23"/>
  <c r="L91" i="23"/>
  <c r="L94" i="23" s="1"/>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<sst xmlns="http://schemas.openxmlformats.org/spreadsheetml/2006/main" count="1078" uniqueCount="589">
  <si>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</si>
  <si>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</si>
  <si>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</si>
  <si>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</si>
  <si>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</si>
  <si>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</si>
  <si>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</si>
  <si>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</si>
  <si>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</si>
  <si>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</si>
  <si>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</si>
  <si>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</si>
  <si>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</si>
  <si>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</si>
  <si>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</si>
  <si>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</si>
  <si>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</si>
  <si>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</si>
  <si>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</si>
  <si>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</si>
  <si>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</si>
  <si>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</si>
  <si>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</si>
  <si>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</si>
  <si>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</si>
  <si>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</si>
  <si>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</si>
  <si>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</si>
  <si>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</si>
  <si>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</si>
  <si>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</si>
  <si>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</si>
  <si>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</si>
  <si>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</si>
  <si>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</si>
  <si>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</si>
  <si>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</si>
  <si>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</si>
  <si>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</si>
  <si>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</si>
  <si>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</si>
  <si>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</si>
  <si>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</si>
  <si>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</si>
  <si>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</si>
  <si>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</si>
  <si>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</si>
  <si>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</si>
  <si>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</si>
  <si>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</si>
  <si>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</si>
  <si>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</si>
  <si>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</si>
  <si>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</si>
  <si>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</si>
  <si>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</si>
  <si>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</si>
  <si>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</si>
  <si>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</si>
  <si>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</si>
  <si>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</si>
  <si>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</si>
  <si>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</si>
  <si>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</si>
  <si>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</si>
  <si>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</si>
  <si>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</si>
  <si>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</si>
  <si>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</si>
  <si>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</si>
  <si>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</si>
  <si>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</si>
  <si>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</si>
  <si>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</si>
  <si>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</si>
  <si>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</si>
  <si>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</si>
  <si>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</si>
  <si>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</si>
  <si>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</si>
  <si>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</si>
  <si>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</si>
  <si>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</si>
  <si>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</si>
  <si>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</si>
  <si>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</si>
  <si>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</si>
  <si>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</si>
  <si>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</si>
  <si>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</si>
  <si>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</si>
  <si>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</si>
  <si>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</si>
  <si>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</si>
  <si>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</si>
  <si>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</si>
  <si>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</si>
  <si>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</si>
  <si>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</si>
  <si>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</si>
  <si>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</si>
  <si>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</si>
  <si>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</si>
  <si>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</si>
  <si>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</si>
  <si>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</si>
  <si>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</si>
  <si>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</si>
  <si>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</si>
  <si>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</si>
  <si>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</si>
  <si>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</si>
  <si>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</si>
  <si>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</si>
  <si>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</si>
  <si>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</si>
  <si>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</si>
  <si>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</si>
  <si>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</si>
  <si>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</si>
  <si>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</si>
  <si>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</si>
  <si>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</si>
  <si>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</si>
  <si>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</si>
  <si>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</si>
  <si>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</si>
  <si>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</si>
  <si>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</si>
  <si>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</si>
  <si>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</si>
  <si>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</si>
  <si>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</si>
  <si>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</si>
  <si>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</si>
  <si>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</si>
  <si>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</si>
  <si>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</si>
  <si>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</si>
  <si>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</si>
  <si>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</si>
  <si>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</si>
  <si>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</si>
  <si>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</si>
  <si>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</si>
  <si>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</si>
  <si>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</si>
  <si>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</si>
  <si>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</si>
  <si>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</si>
  <si>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</si>
  <si>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</si>
  <si>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</si>
  <si>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</si>
  <si>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</si>
  <si>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</si>
  <si>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</si>
  <si>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</si>
  <si>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</si>
  <si>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</si>
  <si>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</si>
  <si>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</si>
  <si>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</si>
  <si>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</si>
  <si>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</si>
  <si>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</si>
  <si>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</si>
  <si>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</si>
  <si>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</si>
  <si>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</si>
  <si>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</si>
  <si>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</si>
  <si>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</si>
  <si>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</si>
  <si>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</si>
  <si>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</si>
  <si>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</si>
  <si>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</si>
  <si>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</si>
  <si>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</si>
  <si>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</si>
  <si>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</si>
  <si>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</si>
  <si>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</si>
  <si>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</si>
  <si>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</si>
  <si>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</si>
  <si>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</si>
  <si>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</si>
  <si>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</si>
  <si>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</si>
  <si>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</si>
  <si>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</si>
  <si>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</si>
  <si>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</si>
  <si>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</si>
  <si>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</si>
  <si>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</si>
  <si>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</si>
  <si>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</si>
  <si>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</si>
  <si>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</si>
  <si>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</si>
  <si>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</si>
  <si>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</si>
  <si>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</si>
  <si>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</si>
  <si>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</si>
  <si>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</si>
  <si>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</si>
  <si>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</si>
  <si>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</si>
  <si>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</si>
  <si>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</si>
  <si>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</si>
  <si>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</si>
  <si>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</si>
  <si>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</si>
  <si>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</si>
  <si>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</si>
  <si>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</si>
  <si>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</si>
  <si>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</si>
  <si>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</si>
  <si>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</si>
  <si>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</si>
  <si>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</si>
  <si>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</si>
  <si>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</si>
  <si>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</si>
  <si>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</si>
  <si>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</si>
  <si>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</si>
  <si>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</si>
  <si>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</si>
  <si>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</si>
  <si>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</si>
  <si>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</si>
  <si>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</si>
  <si>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</si>
  <si>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</si>
  <si>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</si>
  <si>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</si>
  <si>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</si>
  <si>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</si>
  <si>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</si>
  <si>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</si>
  <si>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</si>
  <si>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</si>
  <si>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</si>
  <si>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</si>
  <si>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</si>
  <si>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</si>
  <si>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</si>
  <si>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</si>
  <si>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</si>
  <si>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</si>
  <si>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</si>
  <si>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</si>
  <si>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</si>
  <si>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</si>
  <si>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</si>
  <si>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</si>
  <si>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</si>
  <si>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</si>
  <si>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</si>
  <si>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</si>
  <si>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</si>
  <si>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</si>
  <si>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</si>
  <si>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</si>
  <si>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</si>
  <si>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</si>
  <si>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</si>
  <si>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</si>
  <si>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</si>
  <si>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</si>
  <si>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</si>
  <si>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</si>
  <si>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</si>
  <si>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</si>
  <si>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</si>
  <si>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</si>
  <si>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</si>
  <si>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</si>
  <si>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</si>
  <si>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</si>
  <si>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</si>
  <si>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</si>
  <si>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</si>
  <si>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</si>
  <si>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</si>
  <si>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</si>
  <si>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</si>
  <si>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</si>
  <si>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</si>
  <si>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</si>
  <si>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</si>
  <si>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</si>
  <si>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</si>
  <si>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</si>
  <si>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</si>
  <si>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</si>
  <si>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</si>
  <si>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</si>
  <si>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</si>
  <si>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</si>
  <si>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</si>
  <si>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</si>
  <si>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</si>
  <si>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</si>
  <si>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</si>
  <si>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</si>
  <si>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</si>
  <si>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</si>
  <si>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</si>
  <si>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</si>
  <si>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</si>
  <si>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</si>
  <si>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</si>
  <si>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</si>
  <si>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</si>
  <si>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</si>
  <si>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</si>
  <si>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</si>
  <si>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</si>
  <si>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</si>
  <si>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</si>
  <si>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</si>
  <si>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</si>
  <si>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</si>
  <si>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</si>
  <si>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</si>
  <si>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</si>
  <si>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</si>
  <si>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</si>
  <si>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</si>
  <si>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</si>
  <si>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</si>
  <si>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</si>
  <si>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</si>
  <si>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</si>
  <si>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</si>
  <si>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</si>
  <si>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</si>
  <si>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</si>
  <si>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</si>
  <si>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</si>
  <si>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</si>
  <si>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</si>
  <si>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</si>
  <si>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</si>
  <si>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</si>
  <si>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</si>
  <si>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</si>
  <si>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</si>
  <si>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</si>
  <si>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</si>
  <si>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</si>
  <si>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</si>
  <si>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</si>
  <si>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</si>
  <si>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</si>
  <si>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</si>
  <si>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</si>
  <si>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</si>
  <si>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</si>
  <si>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</si>
  <si>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</si>
  <si>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</si>
  <si>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</si>
  <si>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</si>
  <si>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</si>
  <si>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</si>
  <si>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</si>
  <si>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</si>
  <si>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</si>
  <si>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</si>
  <si>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</si>
  <si>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</si>
  <si>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</si>
  <si>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</si>
  <si>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</si>
  <si>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</si>
  <si>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</si>
  <si>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</si>
  <si>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</si>
  <si>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</si>
  <si>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</si>
  <si>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</si>
  <si>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</si>
  <si>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</si>
  <si>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</si>
  <si>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</si>
  <si>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</si>
  <si>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</si>
  <si>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</si>
  <si>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</si>
  <si>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</si>
  <si>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</si>
  <si>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</si>
  <si>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</si>
  <si>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</si>
  <si>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</si>
  <si>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</si>
  <si>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</si>
  <si>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</si>
  <si>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</si>
  <si>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</si>
  <si>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</si>
  <si>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</si>
  <si>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</si>
  <si>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</si>
  <si>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</si>
  <si>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</si>
  <si>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</si>
  <si>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</si>
  <si>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</si>
  <si>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</si>
  <si>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</si>
  <si>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</si>
  <si>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</si>
  <si>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</si>
  <si>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</si>
  <si>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</si>
  <si>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</si>
  <si>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</si>
  <si>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</si>
  <si>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</si>
  <si>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</si>
  <si>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</si>
  <si>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</si>
  <si>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</si>
  <si>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</si>
  <si>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</si>
  <si>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</si>
  <si>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</si>
  <si>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</si>
  <si>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</si>
  <si>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</si>
  <si>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</si>
  <si>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</si>
  <si>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</si>
  <si>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</si>
  <si>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</si>
  <si>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</si>
  <si>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</si>
  <si>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</si>
  <si>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</si>
  <si>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</si>
  <si>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</si>
  <si>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</si>
  <si>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</si>
  <si>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</si>
  <si>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</si>
  <si>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</si>
  <si>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</si>
  <si>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</si>
  <si>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</si>
  <si>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</si>
  <si>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</si>
  <si>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</si>
  <si>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</si>
  <si>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</si>
  <si>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</si>
  <si>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</si>
  <si>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</si>
  <si>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</si>
  <si>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</si>
  <si>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</si>
  <si>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</si>
  <si>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</si>
  <si>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</si>
  <si>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</si>
  <si>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</si>
  <si>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</si>
  <si>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</si>
  <si>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</si>
  <si>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</si>
  <si>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</si>
  <si>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</si>
  <si>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</si>
  <si>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</si>
  <si>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</si>
  <si>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</si>
  <si>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</si>
  <si>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</si>
  <si>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</si>
  <si>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</si>
  <si>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</si>
  <si>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</si>
  <si>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</si>
  <si>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</si>
  <si>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</si>
  <si>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</si>
  <si>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</si>
  <si>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</si>
  <si>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</si>
  <si>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</si>
  <si>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</si>
  <si>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</si>
  <si>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</si>
  <si>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</si>
  <si>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</si>
  <si>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</si>
  <si>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</si>
  <si>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</si>
  <si>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</si>
  <si>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</si>
  <si>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</si>
  <si>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</si>
  <si>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</si>
  <si>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</si>
  <si>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</si>
  <si>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</si>
  <si>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</si>
  <si>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</si>
  <si>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</si>
  <si>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</si>
  <si>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</si>
  <si>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</si>
  <si>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</si>
  <si>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</si>
  <si>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</si>
  <si>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</si>
  <si>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</si>
  <si>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</si>
  <si>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</si>
  <si>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</si>
  <si>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</si>
  <si>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</si>
  <si>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</si>
  <si>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</si>
  <si>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</si>
  <si>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</si>
  <si>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</si>
  <si>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</si>
  <si>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</si>
  <si>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</si>
  <si>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</si>
  <si>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</si>
  <si>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</si>
  <si>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</si>
  <si>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</si>
  <si>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</si>
  <si>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</si>
  <si>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</si>
  <si>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</si>
  <si>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</si>
  <si>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</si>
  <si>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</si>
  <si>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</si>
  <si>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</si>
  <si>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</si>
  <si>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</si>
  <si>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</si>
  <si>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</si>
  <si>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</si>
  <si>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</si>
  <si>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</si>
  <si>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</si>
  <si>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</si>
  <si>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</si>
  <si>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</si>
  <si>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</si>
  <si>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</si>
  <si>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</si>
  <si>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</si>
  <si>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</si>
  <si>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</si>
  <si>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</si>
  <si>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</si>
  <si>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</si>
  <si>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</si>
  <si>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</si>
  <si>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</si>
  <si>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</si>
  <si>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</si>
  <si>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</si>
  <si>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</si>
  <si>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</si>
  <si>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</si>
  <si>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</si>
  <si>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</si>
  <si>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</si>
  <si>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</si>
  <si>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</si>
  <si>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</si>
  <si>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1.2.2.47.29</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</si>
</sst>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9344"/>
        <c:axId val="476835032"/>
      </c:lineChart>
      <c:catAx>
        <c:axId val="47683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032"/>
        <c:crosses val="autoZero"/>
        <c:auto val="1"/>
        <c:lblAlgn val="ctr"/>
        <c:lblOffset val="100"/>
        <c:noMultiLvlLbl val="0"/>
      </c:catAx>
      <c:valAx>
        <c:axId val="47683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6835424"/>
        <c:axId val="476835816"/>
      </c:lineChart>
      <c:catAx>
        <c:axId val="47683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816"/>
        <c:crosses val="autoZero"/>
        <c:auto val="1"/>
        <c:lblAlgn val="ctr"/>
        <c:lblOffset val="100"/>
        <c:noMultiLvlLbl val="0"/>
      </c:catAx>
      <c:valAx>
        <c:axId val="4768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3680304"/>
        <c:axId val="713679912"/>
      </c:lineChart>
      <c:catAx>
        <c:axId val="71368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912"/>
        <c:crosses val="autoZero"/>
        <c:auto val="1"/>
        <c:lblAlgn val="ctr"/>
        <c:lblOffset val="100"/>
        <c:noMultiLvlLbl val="0"/>
      </c:catAx>
      <c:valAx>
        <c:axId val="71367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2264"/>
        <c:axId val="713678736"/>
      </c:lineChart>
      <c:catAx>
        <c:axId val="71368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8736"/>
        <c:crosses val="autoZero"/>
        <c:auto val="1"/>
        <c:lblAlgn val="ctr"/>
        <c:lblOffset val="100"/>
        <c:noMultiLvlLbl val="0"/>
      </c:catAx>
      <c:valAx>
        <c:axId val="71367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480"/>
        <c:axId val="713679520"/>
      </c:lineChart>
      <c:catAx>
        <c:axId val="71368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144"/>
        <c:axId val="852040184"/>
      </c:lineChart>
      <c:catAx>
        <c:axId val="8520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184"/>
        <c:crosses val="autoZero"/>
        <c:auto val="1"/>
        <c:lblAlgn val="ctr"/>
        <c:lblOffset val="100"/>
        <c:noMultiLvlLbl val="0"/>
      </c:catAx>
      <c:valAx>
        <c:axId val="8520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968"/>
        <c:axId val="852042928"/>
      </c:lineChart>
      <c:catAx>
        <c:axId val="8520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928"/>
        <c:crosses val="autoZero"/>
        <c:auto val="1"/>
        <c:lblAlgn val="ctr"/>
        <c:lblOffset val="100"/>
        <c:noMultiLvlLbl val="0"/>
      </c:catAx>
      <c:valAx>
        <c:axId val="8520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8231432"/>
        <c:axId val="728230256"/>
      </c:lineChart>
      <c:catAx>
        <c:axId val="72823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8230256"/>
        <c:crosses val="autoZero"/>
        <c:auto val="1"/>
        <c:lblAlgn val="ctr"/>
        <c:lblOffset val="100"/>
        <c:noMultiLvlLbl val="0"/>
      </c:catAx>
      <c:valAx>
        <c:axId val="72823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823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5176"/>
        <c:axId val="324156352"/>
      </c:lineChart>
      <c:catAx>
        <c:axId val="32415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352"/>
        <c:crosses val="autoZero"/>
        <c:auto val="1"/>
        <c:lblAlgn val="ctr"/>
        <c:lblOffset val="100"/>
        <c:noMultiLvlLbl val="0"/>
      </c:catAx>
      <c:valAx>
        <c:axId val="32415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1517528"/>
        <c:axId val="121517920"/>
      </c:lineChart>
      <c:catAx>
        <c:axId val="12151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1517920"/>
        <c:crosses val="autoZero"/>
        <c:auto val="1"/>
        <c:lblAlgn val="ctr"/>
        <c:lblOffset val="100"/>
        <c:noMultiLvlLbl val="0"/>
      </c:catAx>
      <c:valAx>
        <c:axId val="12151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151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1672"/>
        <c:axId val="713681088"/>
      </c:lineChart>
      <c:catAx>
        <c:axId val="48133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1088"/>
        <c:crosses val="autoZero"/>
        <c:auto val="1"/>
        <c:lblAlgn val="ctr"/>
        <c:lblOffset val="100"/>
        <c:noMultiLvlLbl val="0"/>
      </c:catAx>
      <c:valAx>
        <c:axId val="713681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74880"/>
        <c:axId val="474076056"/>
      </c:lineChart>
      <c:catAx>
        <c:axId val="47407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76056"/>
        <c:crosses val="autoZero"/>
        <c:auto val="1"/>
        <c:lblAlgn val="ctr"/>
        <c:lblOffset val="100"/>
        <c:noMultiLvlLbl val="0"/>
      </c:catAx>
      <c:valAx>
        <c:axId val="47407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78408"/>
        <c:axId val="474077624"/>
      </c:lineChart>
      <c:catAx>
        <c:axId val="47407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77624"/>
        <c:crosses val="autoZero"/>
        <c:auto val="1"/>
        <c:lblAlgn val="ctr"/>
        <c:lblOffset val="100"/>
        <c:noMultiLvlLbl val="0"/>
      </c:catAx>
      <c:valAx>
        <c:axId val="47407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78016"/>
        <c:axId val="474075272"/>
      </c:lineChart>
      <c:catAx>
        <c:axId val="47407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075272"/>
        <c:crosses val="autoZero"/>
        <c:auto val="1"/>
        <c:lblAlgn val="ctr"/>
        <c:lblOffset val="100"/>
        <c:noMultiLvlLbl val="0"/>
      </c:catAx>
      <c:valAx>
        <c:axId val="47407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4076448"/>
        <c:axId val="310496752"/>
      </c:lineChart>
      <c:catAx>
        <c:axId val="47407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6752"/>
        <c:crosses val="autoZero"/>
        <c:auto val="1"/>
        <c:lblAlgn val="ctr"/>
        <c:lblOffset val="100"/>
        <c:noMultiLvlLbl val="0"/>
      </c:catAx>
      <c:valAx>
        <c:axId val="31049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07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3616"/>
        <c:axId val="310495184"/>
      </c:lineChart>
      <c:catAx>
        <c:axId val="31049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5184"/>
        <c:crosses val="autoZero"/>
        <c:auto val="1"/>
        <c:lblAlgn val="ctr"/>
        <c:lblOffset val="100"/>
        <c:noMultiLvlLbl val="0"/>
      </c:catAx>
      <c:valAx>
        <c:axId val="310495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5968"/>
        <c:axId val="310496360"/>
      </c:lineChart>
      <c:catAx>
        <c:axId val="31049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6360"/>
        <c:crosses val="autoZero"/>
        <c:auto val="1"/>
        <c:lblAlgn val="ctr"/>
        <c:lblOffset val="100"/>
        <c:noMultiLvlLbl val="0"/>
      </c:catAx>
      <c:valAx>
        <c:axId val="31049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0494400"/>
        <c:axId val="310494792"/>
      </c:lineChart>
      <c:catAx>
        <c:axId val="31049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0494792"/>
        <c:crosses val="autoZero"/>
        <c:auto val="1"/>
        <c:lblAlgn val="ctr"/>
        <c:lblOffset val="100"/>
        <c:noMultiLvlLbl val="0"/>
      </c:catAx>
      <c:valAx>
        <c:axId val="31049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049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62008"/>
        <c:axId val="616860048"/>
      </c:lineChart>
      <c:catAx>
        <c:axId val="61686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860048"/>
        <c:crosses val="autoZero"/>
        <c:auto val="1"/>
        <c:lblAlgn val="ctr"/>
        <c:lblOffset val="100"/>
        <c:noMultiLvlLbl val="0"/>
      </c:catAx>
      <c:valAx>
        <c:axId val="61686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6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61224"/>
        <c:axId val="616858872"/>
      </c:lineChart>
      <c:catAx>
        <c:axId val="61686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858872"/>
        <c:crosses val="autoZero"/>
        <c:auto val="1"/>
        <c:lblAlgn val="ctr"/>
        <c:lblOffset val="100"/>
        <c:noMultiLvlLbl val="0"/>
      </c:catAx>
      <c:valAx>
        <c:axId val="61685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6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60832"/>
        <c:axId val="616861616"/>
      </c:lineChart>
      <c:catAx>
        <c:axId val="61686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861616"/>
        <c:crosses val="autoZero"/>
        <c:auto val="1"/>
        <c:lblAlgn val="ctr"/>
        <c:lblOffset val="100"/>
        <c:noMultiLvlLbl val="0"/>
      </c:catAx>
      <c:valAx>
        <c:axId val="616861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6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58088"/>
        <c:axId val="616858480"/>
      </c:lineChart>
      <c:catAx>
        <c:axId val="61685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858480"/>
        <c:crosses val="autoZero"/>
        <c:auto val="1"/>
        <c:lblAlgn val="ctr"/>
        <c:lblOffset val="100"/>
        <c:noMultiLvlLbl val="0"/>
      </c:catAx>
      <c:valAx>
        <c:axId val="61685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5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63184"/>
        <c:axId val="616863576"/>
      </c:lineChart>
      <c:catAx>
        <c:axId val="616863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863576"/>
        <c:crosses val="autoZero"/>
        <c:auto val="1"/>
        <c:lblAlgn val="ctr"/>
        <c:lblOffset val="100"/>
        <c:noMultiLvlLbl val="0"/>
      </c:catAx>
      <c:valAx>
        <c:axId val="61686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63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57696"/>
        <c:axId val="616859656"/>
      </c:lineChart>
      <c:catAx>
        <c:axId val="6168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6859656"/>
        <c:crosses val="autoZero"/>
        <c:auto val="1"/>
        <c:lblAlgn val="ctr"/>
        <c:lblOffset val="100"/>
        <c:noMultiLvlLbl val="0"/>
      </c:catAx>
      <c:valAx>
        <c:axId val="616859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5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6864752"/>
        <c:axId val="897568640"/>
      </c:lineChart>
      <c:catAx>
        <c:axId val="616864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8640"/>
        <c:crosses val="autoZero"/>
        <c:auto val="1"/>
        <c:lblAlgn val="ctr"/>
        <c:lblOffset val="100"/>
        <c:noMultiLvlLbl val="0"/>
      </c:catAx>
      <c:valAx>
        <c:axId val="89756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6864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5504"/>
        <c:axId val="897567856"/>
      </c:lineChart>
      <c:catAx>
        <c:axId val="89756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7856"/>
        <c:crosses val="autoZero"/>
        <c:auto val="1"/>
        <c:lblAlgn val="ctr"/>
        <c:lblOffset val="100"/>
        <c:noMultiLvlLbl val="0"/>
      </c:catAx>
      <c:valAx>
        <c:axId val="89756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70208"/>
        <c:axId val="897569032"/>
      </c:lineChart>
      <c:catAx>
        <c:axId val="89757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9032"/>
        <c:crosses val="autoZero"/>
        <c:auto val="1"/>
        <c:lblAlgn val="ctr"/>
        <c:lblOffset val="100"/>
        <c:noMultiLvlLbl val="0"/>
      </c:catAx>
      <c:valAx>
        <c:axId val="89756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7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6288"/>
        <c:axId val="897569424"/>
      </c:lineChart>
      <c:catAx>
        <c:axId val="89756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9424"/>
        <c:crosses val="autoZero"/>
        <c:auto val="1"/>
        <c:lblAlgn val="ctr"/>
        <c:lblOffset val="100"/>
        <c:noMultiLvlLbl val="0"/>
      </c:catAx>
      <c:valAx>
        <c:axId val="89756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70600"/>
        <c:axId val="897570992"/>
      </c:lineChart>
      <c:catAx>
        <c:axId val="89757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70992"/>
        <c:crosses val="autoZero"/>
        <c:auto val="1"/>
        <c:lblAlgn val="ctr"/>
        <c:lblOffset val="100"/>
        <c:noMultiLvlLbl val="0"/>
      </c:catAx>
      <c:valAx>
        <c:axId val="89757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7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7072"/>
        <c:axId val="897571384"/>
      </c:lineChart>
      <c:catAx>
        <c:axId val="89756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71384"/>
        <c:crosses val="autoZero"/>
        <c:auto val="1"/>
        <c:lblAlgn val="ctr"/>
        <c:lblOffset val="100"/>
        <c:noMultiLvlLbl val="0"/>
      </c:catAx>
      <c:valAx>
        <c:axId val="89757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5896"/>
        <c:axId val="897567464"/>
      </c:lineChart>
      <c:catAx>
        <c:axId val="89756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7464"/>
        <c:crosses val="autoZero"/>
        <c:auto val="1"/>
        <c:lblAlgn val="ctr"/>
        <c:lblOffset val="100"/>
        <c:noMultiLvlLbl val="0"/>
      </c:catAx>
      <c:valAx>
        <c:axId val="89756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3112"/>
        <c:axId val="621002720"/>
      </c:lineChart>
      <c:catAx>
        <c:axId val="62100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2720"/>
        <c:crosses val="autoZero"/>
        <c:auto val="1"/>
        <c:lblAlgn val="ctr"/>
        <c:lblOffset val="100"/>
        <c:noMultiLvlLbl val="0"/>
      </c:catAx>
      <c:valAx>
        <c:axId val="62100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5464"/>
        <c:axId val="621003504"/>
      </c:lineChart>
      <c:catAx>
        <c:axId val="62100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3504"/>
        <c:crosses val="autoZero"/>
        <c:auto val="1"/>
        <c:lblAlgn val="ctr"/>
        <c:lblOffset val="100"/>
        <c:noMultiLvlLbl val="0"/>
      </c:catAx>
      <c:valAx>
        <c:axId val="62100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0368"/>
        <c:axId val="621001152"/>
      </c:lineChart>
      <c:catAx>
        <c:axId val="62100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1152"/>
        <c:crosses val="autoZero"/>
        <c:auto val="1"/>
        <c:lblAlgn val="ctr"/>
        <c:lblOffset val="100"/>
        <c:noMultiLvlLbl val="0"/>
      </c:catAx>
      <c:valAx>
        <c:axId val="62100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2328"/>
        <c:axId val="621004288"/>
      </c:lineChart>
      <c:catAx>
        <c:axId val="62100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4288"/>
        <c:crosses val="autoZero"/>
        <c:auto val="1"/>
        <c:lblAlgn val="ctr"/>
        <c:lblOffset val="100"/>
        <c:noMultiLvlLbl val="0"/>
      </c:catAx>
      <c:valAx>
        <c:axId val="62100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998800"/>
        <c:axId val="621005072"/>
      </c:lineChart>
      <c:catAx>
        <c:axId val="62099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5072"/>
        <c:crosses val="autoZero"/>
        <c:auto val="1"/>
        <c:lblAlgn val="ctr"/>
        <c:lblOffset val="100"/>
        <c:noMultiLvlLbl val="0"/>
      </c:catAx>
      <c:valAx>
        <c:axId val="62100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99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001544"/>
        <c:axId val="621005856"/>
      </c:lineChart>
      <c:catAx>
        <c:axId val="62100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5856"/>
        <c:crosses val="autoZero"/>
        <c:auto val="1"/>
        <c:lblAlgn val="ctr"/>
        <c:lblOffset val="100"/>
        <c:noMultiLvlLbl val="0"/>
      </c:catAx>
      <c:valAx>
        <c:axId val="62100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00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999976"/>
        <c:axId val="621000760"/>
      </c:lineChart>
      <c:catAx>
        <c:axId val="62099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000760"/>
        <c:crosses val="autoZero"/>
        <c:auto val="1"/>
        <c:lblAlgn val="ctr"/>
        <c:lblOffset val="100"/>
        <c:noMultiLvlLbl val="0"/>
      </c:catAx>
      <c:valAx>
        <c:axId val="62100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99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2600"/>
        <c:axId val="734274560"/>
      </c:lineChart>
      <c:catAx>
        <c:axId val="734272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74560"/>
        <c:crosses val="autoZero"/>
        <c:auto val="1"/>
        <c:lblAlgn val="ctr"/>
        <c:lblOffset val="100"/>
        <c:noMultiLvlLbl val="0"/>
      </c:catAx>
      <c:valAx>
        <c:axId val="73427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2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8088"/>
        <c:axId val="734271816"/>
      </c:lineChart>
      <c:catAx>
        <c:axId val="73427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71816"/>
        <c:crosses val="autoZero"/>
        <c:auto val="1"/>
        <c:lblAlgn val="ctr"/>
        <c:lblOffset val="100"/>
        <c:noMultiLvlLbl val="0"/>
      </c:catAx>
      <c:valAx>
        <c:axId val="73427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2992"/>
        <c:axId val="734273776"/>
      </c:lineChart>
      <c:catAx>
        <c:axId val="73427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73776"/>
        <c:crosses val="autoZero"/>
        <c:auto val="1"/>
        <c:lblAlgn val="ctr"/>
        <c:lblOffset val="100"/>
        <c:noMultiLvlLbl val="0"/>
      </c:catAx>
      <c:valAx>
        <c:axId val="73427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3384"/>
        <c:axId val="734274168"/>
      </c:lineChart>
      <c:catAx>
        <c:axId val="73427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74168"/>
        <c:crosses val="autoZero"/>
        <c:auto val="1"/>
        <c:lblAlgn val="ctr"/>
        <c:lblOffset val="100"/>
        <c:noMultiLvlLbl val="0"/>
      </c:catAx>
      <c:valAx>
        <c:axId val="73427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6520"/>
        <c:axId val="734274952"/>
      </c:lineChart>
      <c:catAx>
        <c:axId val="73427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74952"/>
        <c:crosses val="autoZero"/>
        <c:auto val="1"/>
        <c:lblAlgn val="ctr"/>
        <c:lblOffset val="100"/>
        <c:noMultiLvlLbl val="0"/>
      </c:catAx>
      <c:valAx>
        <c:axId val="73427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5344"/>
        <c:axId val="734276912"/>
      </c:lineChart>
      <c:catAx>
        <c:axId val="73427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76912"/>
        <c:crosses val="autoZero"/>
        <c:auto val="1"/>
        <c:lblAlgn val="ctr"/>
        <c:lblOffset val="100"/>
        <c:noMultiLvlLbl val="0"/>
      </c:catAx>
      <c:valAx>
        <c:axId val="734276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77696"/>
        <c:axId val="722424520"/>
      </c:lineChart>
      <c:catAx>
        <c:axId val="73427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4520"/>
        <c:crosses val="autoZero"/>
        <c:auto val="1"/>
        <c:lblAlgn val="ctr"/>
        <c:lblOffset val="100"/>
        <c:noMultiLvlLbl val="0"/>
      </c:catAx>
      <c:valAx>
        <c:axId val="72242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7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1968"/>
        <c:axId val="722422952"/>
      </c:lineChart>
      <c:catAx>
        <c:axId val="72243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2952"/>
        <c:crosses val="autoZero"/>
        <c:auto val="1"/>
        <c:lblAlgn val="ctr"/>
        <c:lblOffset val="100"/>
        <c:noMultiLvlLbl val="0"/>
      </c:catAx>
      <c:valAx>
        <c:axId val="72242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5696"/>
        <c:axId val="722425304"/>
      </c:lineChart>
      <c:catAx>
        <c:axId val="72242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5304"/>
        <c:crosses val="autoZero"/>
        <c:auto val="1"/>
        <c:lblAlgn val="ctr"/>
        <c:lblOffset val="100"/>
        <c:noMultiLvlLbl val="0"/>
      </c:catAx>
      <c:valAx>
        <c:axId val="72242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7264"/>
        <c:axId val="722426872"/>
      </c:lineChart>
      <c:catAx>
        <c:axId val="72242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6872"/>
        <c:crosses val="autoZero"/>
        <c:auto val="1"/>
        <c:lblAlgn val="ctr"/>
        <c:lblOffset val="100"/>
        <c:noMultiLvlLbl val="0"/>
      </c:catAx>
      <c:valAx>
        <c:axId val="72242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4128"/>
        <c:axId val="722428440"/>
      </c:lineChart>
      <c:catAx>
        <c:axId val="72242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8440"/>
        <c:crosses val="autoZero"/>
        <c:auto val="1"/>
        <c:lblAlgn val="ctr"/>
        <c:lblOffset val="100"/>
        <c:noMultiLvlLbl val="0"/>
      </c:catAx>
      <c:valAx>
        <c:axId val="72242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6480"/>
        <c:axId val="722427656"/>
      </c:lineChart>
      <c:catAx>
        <c:axId val="72242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7656"/>
        <c:crosses val="autoZero"/>
        <c:auto val="1"/>
        <c:lblAlgn val="ctr"/>
        <c:lblOffset val="100"/>
        <c:noMultiLvlLbl val="0"/>
      </c:catAx>
      <c:valAx>
        <c:axId val="72242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0208"/>
        <c:axId val="722420600"/>
      </c:lineChart>
      <c:catAx>
        <c:axId val="72242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0600"/>
        <c:crosses val="autoZero"/>
        <c:auto val="1"/>
        <c:lblAlgn val="ctr"/>
        <c:lblOffset val="100"/>
        <c:noMultiLvlLbl val="0"/>
      </c:catAx>
      <c:valAx>
        <c:axId val="72242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0400"/>
        <c:axId val="722429616"/>
      </c:lineChart>
      <c:catAx>
        <c:axId val="72243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9616"/>
        <c:crosses val="autoZero"/>
        <c:auto val="1"/>
        <c:lblAlgn val="ctr"/>
        <c:lblOffset val="100"/>
        <c:noMultiLvlLbl val="0"/>
      </c:catAx>
      <c:valAx>
        <c:axId val="72242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0008"/>
        <c:axId val="722430792"/>
      </c:lineChart>
      <c:catAx>
        <c:axId val="72243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0792"/>
        <c:crosses val="autoZero"/>
        <c:auto val="1"/>
        <c:lblAlgn val="ctr"/>
        <c:lblOffset val="100"/>
        <c:noMultiLvlLbl val="0"/>
      </c:catAx>
      <c:valAx>
        <c:axId val="72243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1184"/>
        <c:axId val="722421776"/>
      </c:lineChart>
      <c:catAx>
        <c:axId val="72243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1776"/>
        <c:crosses val="autoZero"/>
        <c:auto val="1"/>
        <c:lblAlgn val="ctr"/>
        <c:lblOffset val="100"/>
        <c:noMultiLvlLbl val="0"/>
      </c:catAx>
      <c:valAx>
        <c:axId val="72242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1384"/>
        <c:axId val="722422168"/>
      </c:lineChart>
      <c:catAx>
        <c:axId val="72242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2168"/>
        <c:crosses val="autoZero"/>
        <c:auto val="1"/>
        <c:lblAlgn val="ctr"/>
        <c:lblOffset val="100"/>
        <c:noMultiLvlLbl val="0"/>
      </c:catAx>
      <c:valAx>
        <c:axId val="72242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5104"/>
        <c:axId val="722435496"/>
      </c:lineChart>
      <c:catAx>
        <c:axId val="72243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5496"/>
        <c:crosses val="autoZero"/>
        <c:auto val="1"/>
        <c:lblAlgn val="ctr"/>
        <c:lblOffset val="100"/>
        <c:noMultiLvlLbl val="0"/>
      </c:catAx>
      <c:valAx>
        <c:axId val="72243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2752"/>
        <c:axId val="722432360"/>
      </c:lineChart>
      <c:catAx>
        <c:axId val="72243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2360"/>
        <c:crosses val="autoZero"/>
        <c:auto val="1"/>
        <c:lblAlgn val="ctr"/>
        <c:lblOffset val="100"/>
        <c:noMultiLvlLbl val="0"/>
      </c:catAx>
      <c:valAx>
        <c:axId val="72243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3536"/>
        <c:axId val="722434320"/>
      </c:lineChart>
      <c:catAx>
        <c:axId val="72243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4320"/>
        <c:crosses val="autoZero"/>
        <c:auto val="1"/>
        <c:lblAlgn val="ctr"/>
        <c:lblOffset val="100"/>
        <c:noMultiLvlLbl val="0"/>
      </c:catAx>
      <c:valAx>
        <c:axId val="72243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1232"/>
        <c:axId val="856501624"/>
      </c:lineChart>
      <c:catAx>
        <c:axId val="85650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01624"/>
        <c:crosses val="autoZero"/>
        <c:auto val="1"/>
        <c:lblAlgn val="ctr"/>
        <c:lblOffset val="100"/>
        <c:noMultiLvlLbl val="0"/>
      </c:catAx>
      <c:valAx>
        <c:axId val="85650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840"/>
        <c:axId val="856500056"/>
      </c:lineChart>
      <c:catAx>
        <c:axId val="85650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00056"/>
        <c:crosses val="autoZero"/>
        <c:auto val="1"/>
        <c:lblAlgn val="ctr"/>
        <c:lblOffset val="100"/>
        <c:noMultiLvlLbl val="0"/>
      </c:catAx>
      <c:valAx>
        <c:axId val="85650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8488"/>
        <c:axId val="856499664"/>
      </c:lineChart>
      <c:catAx>
        <c:axId val="85649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9664"/>
        <c:crosses val="autoZero"/>
        <c:auto val="1"/>
        <c:lblAlgn val="ctr"/>
        <c:lblOffset val="100"/>
        <c:noMultiLvlLbl val="0"/>
      </c:catAx>
      <c:valAx>
        <c:axId val="85649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7120"/>
        <c:axId val="856489864"/>
      </c:lineChart>
      <c:catAx>
        <c:axId val="85648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9864"/>
        <c:crosses val="autoZero"/>
        <c:auto val="1"/>
        <c:lblAlgn val="ctr"/>
        <c:lblOffset val="100"/>
        <c:noMultiLvlLbl val="0"/>
      </c:catAx>
      <c:valAx>
        <c:axId val="85648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8096"/>
        <c:axId val="856486336"/>
      </c:lineChart>
      <c:catAx>
        <c:axId val="85649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6336"/>
        <c:crosses val="autoZero"/>
        <c:auto val="1"/>
        <c:lblAlgn val="ctr"/>
        <c:lblOffset val="100"/>
        <c:noMultiLvlLbl val="0"/>
      </c:catAx>
      <c:valAx>
        <c:axId val="85648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5744"/>
        <c:axId val="856494176"/>
      </c:lineChart>
      <c:catAx>
        <c:axId val="8564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4176"/>
        <c:crosses val="autoZero"/>
        <c:auto val="1"/>
        <c:lblAlgn val="ctr"/>
        <c:lblOffset val="100"/>
        <c:noMultiLvlLbl val="0"/>
      </c:catAx>
      <c:valAx>
        <c:axId val="8564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6728"/>
        <c:axId val="856487512"/>
      </c:lineChart>
      <c:catAx>
        <c:axId val="85648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7512"/>
        <c:crosses val="autoZero"/>
        <c:auto val="1"/>
        <c:lblAlgn val="ctr"/>
        <c:lblOffset val="100"/>
        <c:noMultiLvlLbl val="0"/>
      </c:catAx>
      <c:valAx>
        <c:axId val="85648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8296"/>
        <c:axId val="856490256"/>
      </c:lineChart>
      <c:catAx>
        <c:axId val="8564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0256"/>
        <c:crosses val="autoZero"/>
        <c:auto val="1"/>
        <c:lblAlgn val="ctr"/>
        <c:lblOffset val="100"/>
        <c:noMultiLvlLbl val="0"/>
      </c:catAx>
      <c:valAx>
        <c:axId val="85649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960"/>
        <c:axId val="856494568"/>
      </c:lineChart>
      <c:catAx>
        <c:axId val="85649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4568"/>
        <c:crosses val="autoZero"/>
        <c:auto val="1"/>
        <c:lblAlgn val="ctr"/>
        <c:lblOffset val="100"/>
        <c:noMultiLvlLbl val="0"/>
      </c:catAx>
      <c:valAx>
        <c:axId val="85649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6136"/>
        <c:axId val="856489472"/>
      </c:lineChart>
      <c:catAx>
        <c:axId val="8564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9472"/>
        <c:crosses val="autoZero"/>
        <c:auto val="1"/>
        <c:lblAlgn val="ctr"/>
        <c:lblOffset val="100"/>
        <c:noMultiLvlLbl val="0"/>
      </c:catAx>
      <c:valAx>
        <c:axId val="85648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1040"/>
        <c:axId val="856492216"/>
      </c:lineChart>
      <c:catAx>
        <c:axId val="85649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2216"/>
        <c:crosses val="autoZero"/>
        <c:auto val="1"/>
        <c:lblAlgn val="ctr"/>
        <c:lblOffset val="100"/>
        <c:noMultiLvlLbl val="0"/>
      </c:catAx>
      <c:valAx>
        <c:axId val="85649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6528"/>
        <c:axId val="856496920"/>
      </c:lineChart>
      <c:catAx>
        <c:axId val="8564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920"/>
        <c:crosses val="autoZero"/>
        <c:auto val="1"/>
        <c:lblAlgn val="ctr"/>
        <c:lblOffset val="100"/>
        <c:noMultiLvlLbl val="0"/>
      </c:catAx>
      <c:valAx>
        <c:axId val="8564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3000"/>
        <c:axId val="856495352"/>
      </c:lineChart>
      <c:catAx>
        <c:axId val="85649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5352"/>
        <c:crosses val="autoZero"/>
        <c:auto val="1"/>
        <c:lblAlgn val="ctr"/>
        <c:lblOffset val="100"/>
        <c:noMultiLvlLbl val="0"/>
      </c:catAx>
      <c:valAx>
        <c:axId val="85649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3392"/>
        <c:axId val="856493784"/>
      </c:lineChart>
      <c:catAx>
        <c:axId val="85649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3784"/>
        <c:crosses val="autoZero"/>
        <c:auto val="1"/>
        <c:lblAlgn val="ctr"/>
        <c:lblOffset val="100"/>
        <c:noMultiLvlLbl val="0"/>
      </c:catAx>
      <c:valAx>
        <c:axId val="85649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7672"/>
        <c:axId val="848652184"/>
      </c:lineChart>
      <c:catAx>
        <c:axId val="84865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2184"/>
        <c:crosses val="autoZero"/>
        <c:auto val="1"/>
        <c:lblAlgn val="ctr"/>
        <c:lblOffset val="100"/>
        <c:noMultiLvlLbl val="0"/>
      </c:catAx>
      <c:valAx>
        <c:axId val="84865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3360"/>
        <c:axId val="848654536"/>
      </c:lineChart>
      <c:catAx>
        <c:axId val="84865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4536"/>
        <c:crosses val="autoZero"/>
        <c:auto val="1"/>
        <c:lblAlgn val="ctr"/>
        <c:lblOffset val="100"/>
        <c:noMultiLvlLbl val="0"/>
      </c:catAx>
      <c:valAx>
        <c:axId val="84865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8064"/>
        <c:axId val="848654928"/>
      </c:lineChart>
      <c:catAx>
        <c:axId val="84865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4928"/>
        <c:crosses val="autoZero"/>
        <c:auto val="1"/>
        <c:lblAlgn val="ctr"/>
        <c:lblOffset val="100"/>
        <c:noMultiLvlLbl val="0"/>
      </c:catAx>
      <c:valAx>
        <c:axId val="84865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46304"/>
        <c:axId val="848649048"/>
      </c:lineChart>
      <c:catAx>
        <c:axId val="84864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9048"/>
        <c:crosses val="autoZero"/>
        <c:auto val="1"/>
        <c:lblAlgn val="ctr"/>
        <c:lblOffset val="100"/>
        <c:noMultiLvlLbl val="0"/>
      </c:catAx>
      <c:valAx>
        <c:axId val="84864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4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0224"/>
        <c:axId val="848651400"/>
      </c:lineChart>
      <c:catAx>
        <c:axId val="84865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1400"/>
        <c:crosses val="autoZero"/>
        <c:auto val="1"/>
        <c:lblAlgn val="ctr"/>
        <c:lblOffset val="100"/>
        <c:noMultiLvlLbl val="0"/>
      </c:catAx>
      <c:valAx>
        <c:axId val="84865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1792"/>
        <c:axId val="848648656"/>
      </c:lineChart>
      <c:catAx>
        <c:axId val="84865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8656"/>
        <c:crosses val="autoZero"/>
        <c:auto val="1"/>
        <c:lblAlgn val="ctr"/>
        <c:lblOffset val="100"/>
        <c:noMultiLvlLbl val="0"/>
      </c:catAx>
      <c:valAx>
        <c:axId val="84864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5712"/>
        <c:axId val="848656496"/>
      </c:lineChart>
      <c:catAx>
        <c:axId val="84865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6496"/>
        <c:crosses val="autoZero"/>
        <c:auto val="1"/>
        <c:lblAlgn val="ctr"/>
        <c:lblOffset val="100"/>
        <c:noMultiLvlLbl val="0"/>
      </c:catAx>
      <c:valAx>
        <c:axId val="84865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7280"/>
        <c:axId val="848652576"/>
      </c:lineChart>
      <c:catAx>
        <c:axId val="84865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2576"/>
        <c:crosses val="autoZero"/>
        <c:auto val="1"/>
        <c:lblAlgn val="ctr"/>
        <c:lblOffset val="100"/>
        <c:noMultiLvlLbl val="0"/>
      </c:catAx>
      <c:valAx>
        <c:axId val="84865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2968"/>
        <c:axId val="848646696"/>
      </c:lineChart>
      <c:catAx>
        <c:axId val="84865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6696"/>
        <c:crosses val="autoZero"/>
        <c:auto val="1"/>
        <c:lblAlgn val="ctr"/>
        <c:lblOffset val="100"/>
        <c:noMultiLvlLbl val="0"/>
      </c:catAx>
      <c:valAx>
        <c:axId val="84864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47872"/>
        <c:axId val="848649832"/>
      </c:lineChart>
      <c:catAx>
        <c:axId val="84864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9832"/>
        <c:crosses val="autoZero"/>
        <c:auto val="1"/>
        <c:lblAlgn val="ctr"/>
        <c:lblOffset val="100"/>
        <c:noMultiLvlLbl val="0"/>
      </c:catAx>
      <c:valAx>
        <c:axId val="84864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4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3752"/>
        <c:axId val="848661592"/>
      </c:lineChart>
      <c:catAx>
        <c:axId val="84865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61592"/>
        <c:crosses val="autoZero"/>
        <c:auto val="1"/>
        <c:lblAlgn val="ctr"/>
        <c:lblOffset val="100"/>
        <c:noMultiLvlLbl val="0"/>
      </c:catAx>
      <c:valAx>
        <c:axId val="84866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60416"/>
        <c:axId val="848658848"/>
      </c:lineChart>
      <c:catAx>
        <c:axId val="84866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8848"/>
        <c:crosses val="autoZero"/>
        <c:auto val="1"/>
        <c:lblAlgn val="ctr"/>
        <c:lblOffset val="100"/>
        <c:noMultiLvlLbl val="0"/>
      </c:catAx>
      <c:valAx>
        <c:axId val="84865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6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60024"/>
        <c:axId val="848659240"/>
      </c:lineChart>
      <c:catAx>
        <c:axId val="8486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9240"/>
        <c:crosses val="autoZero"/>
        <c:auto val="1"/>
        <c:lblAlgn val="ctr"/>
        <c:lblOffset val="100"/>
        <c:noMultiLvlLbl val="0"/>
      </c:catAx>
      <c:valAx>
        <c:axId val="84865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61200"/>
        <c:axId val="863184928"/>
      </c:lineChart>
      <c:catAx>
        <c:axId val="84866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4928"/>
        <c:crosses val="autoZero"/>
        <c:auto val="1"/>
        <c:lblAlgn val="ctr"/>
        <c:lblOffset val="100"/>
        <c:noMultiLvlLbl val="0"/>
      </c:catAx>
      <c:valAx>
        <c:axId val="86318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6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78656"/>
        <c:axId val="863187672"/>
      </c:lineChart>
      <c:catAx>
        <c:axId val="86317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7672"/>
        <c:crosses val="autoZero"/>
        <c:auto val="1"/>
        <c:lblAlgn val="ctr"/>
        <c:lblOffset val="100"/>
        <c:noMultiLvlLbl val="0"/>
      </c:catAx>
      <c:valAx>
        <c:axId val="86318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7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79048"/>
        <c:axId val="863182968"/>
      </c:lineChart>
      <c:catAx>
        <c:axId val="86317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2968"/>
        <c:crosses val="autoZero"/>
        <c:auto val="1"/>
        <c:lblAlgn val="ctr"/>
        <c:lblOffset val="100"/>
        <c:noMultiLvlLbl val="0"/>
      </c:catAx>
      <c:valAx>
        <c:axId val="86318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7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6104"/>
        <c:axId val="863179440"/>
      </c:lineChart>
      <c:catAx>
        <c:axId val="86318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79440"/>
        <c:crosses val="autoZero"/>
        <c:auto val="1"/>
        <c:lblAlgn val="ctr"/>
        <c:lblOffset val="100"/>
        <c:noMultiLvlLbl val="0"/>
      </c:catAx>
      <c:valAx>
        <c:axId val="86317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78264"/>
        <c:axId val="863179832"/>
      </c:lineChart>
      <c:catAx>
        <c:axId val="86317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79832"/>
        <c:crosses val="autoZero"/>
        <c:auto val="1"/>
        <c:lblAlgn val="ctr"/>
        <c:lblOffset val="100"/>
        <c:noMultiLvlLbl val="0"/>
      </c:catAx>
      <c:valAx>
        <c:axId val="86317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7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8064"/>
        <c:axId val="863189632"/>
      </c:lineChart>
      <c:catAx>
        <c:axId val="86318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9632"/>
        <c:crosses val="autoZero"/>
        <c:auto val="1"/>
        <c:lblAlgn val="ctr"/>
        <c:lblOffset val="100"/>
        <c:noMultiLvlLbl val="0"/>
      </c:catAx>
      <c:valAx>
        <c:axId val="86318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0416"/>
        <c:axId val="863182576"/>
      </c:lineChart>
      <c:catAx>
        <c:axId val="86319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2576"/>
        <c:crosses val="autoZero"/>
        <c:auto val="1"/>
        <c:lblAlgn val="ctr"/>
        <c:lblOffset val="100"/>
        <c:noMultiLvlLbl val="0"/>
      </c:catAx>
      <c:valAx>
        <c:axId val="86318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7280"/>
        <c:axId val="863188456"/>
      </c:lineChart>
      <c:catAx>
        <c:axId val="86318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8456"/>
        <c:crosses val="autoZero"/>
        <c:auto val="1"/>
        <c:lblAlgn val="ctr"/>
        <c:lblOffset val="100"/>
        <c:noMultiLvlLbl val="0"/>
      </c:catAx>
      <c:valAx>
        <c:axId val="86318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8848"/>
        <c:axId val="863189240"/>
      </c:lineChart>
      <c:catAx>
        <c:axId val="86318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9240"/>
        <c:crosses val="autoZero"/>
        <c:auto val="1"/>
        <c:lblAlgn val="ctr"/>
        <c:lblOffset val="100"/>
        <c:noMultiLvlLbl val="0"/>
      </c:catAx>
      <c:valAx>
        <c:axId val="86318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81400"/>
        <c:axId val="863183752"/>
      </c:lineChart>
      <c:catAx>
        <c:axId val="86318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3752"/>
        <c:crosses val="autoZero"/>
        <c:auto val="1"/>
        <c:lblAlgn val="ctr"/>
        <c:lblOffset val="100"/>
        <c:noMultiLvlLbl val="0"/>
      </c:catAx>
      <c:valAx>
        <c:axId val="86318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8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0024"/>
        <c:axId val="863181008"/>
      </c:lineChart>
      <c:catAx>
        <c:axId val="8631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81008"/>
        <c:crosses val="autoZero"/>
        <c:auto val="1"/>
        <c:lblAlgn val="ctr"/>
        <c:lblOffset val="100"/>
        <c:noMultiLvlLbl val="0"/>
      </c:catAx>
      <c:valAx>
        <c:axId val="86318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2768"/>
        <c:axId val="863190808"/>
      </c:lineChart>
      <c:catAx>
        <c:axId val="86319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0808"/>
        <c:crosses val="autoZero"/>
        <c:auto val="1"/>
        <c:lblAlgn val="ctr"/>
        <c:lblOffset val="100"/>
        <c:noMultiLvlLbl val="0"/>
      </c:catAx>
      <c:valAx>
        <c:axId val="86319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3160"/>
        <c:axId val="863191200"/>
      </c:lineChart>
      <c:catAx>
        <c:axId val="86319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1200"/>
        <c:crosses val="autoZero"/>
        <c:auto val="1"/>
        <c:lblAlgn val="ctr"/>
        <c:lblOffset val="100"/>
        <c:noMultiLvlLbl val="0"/>
      </c:catAx>
      <c:valAx>
        <c:axId val="86319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3192376"/>
        <c:axId val="863193552"/>
      </c:lineChart>
      <c:catAx>
        <c:axId val="86319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3193552"/>
        <c:crosses val="autoZero"/>
        <c:auto val="1"/>
        <c:lblAlgn val="ctr"/>
        <c:lblOffset val="100"/>
        <c:noMultiLvlLbl val="0"/>
      </c:catAx>
      <c:valAx>
        <c:axId val="86319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319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6216"/>
        <c:axId val="745658960"/>
      </c:lineChart>
      <c:catAx>
        <c:axId val="74565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8960"/>
        <c:crosses val="autoZero"/>
        <c:auto val="1"/>
        <c:lblAlgn val="ctr"/>
        <c:lblOffset val="100"/>
        <c:noMultiLvlLbl val="0"/>
      </c:catAx>
      <c:valAx>
        <c:axId val="745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0136"/>
        <c:axId val="745653472"/>
      </c:lineChart>
      <c:catAx>
        <c:axId val="74566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3472"/>
        <c:crosses val="autoZero"/>
        <c:auto val="1"/>
        <c:lblAlgn val="ctr"/>
        <c:lblOffset val="100"/>
        <c:noMultiLvlLbl val="0"/>
      </c:catAx>
      <c:valAx>
        <c:axId val="74565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9744"/>
        <c:axId val="745653080"/>
      </c:lineChart>
      <c:catAx>
        <c:axId val="74565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3080"/>
        <c:crosses val="autoZero"/>
        <c:auto val="1"/>
        <c:lblAlgn val="ctr"/>
        <c:lblOffset val="100"/>
        <c:noMultiLvlLbl val="0"/>
      </c:catAx>
      <c:valAx>
        <c:axId val="7456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3864"/>
        <c:axId val="745664056"/>
      </c:lineChart>
      <c:catAx>
        <c:axId val="74565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4056"/>
        <c:crosses val="autoZero"/>
        <c:auto val="1"/>
        <c:lblAlgn val="ctr"/>
        <c:lblOffset val="100"/>
        <c:noMultiLvlLbl val="0"/>
      </c:catAx>
      <c:valAx>
        <c:axId val="74566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2688"/>
        <c:axId val="745664448"/>
      </c:lineChart>
      <c:catAx>
        <c:axId val="7456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4448"/>
        <c:crosses val="autoZero"/>
        <c:auto val="1"/>
        <c:lblAlgn val="ctr"/>
        <c:lblOffset val="100"/>
        <c:noMultiLvlLbl val="0"/>
      </c:catAx>
      <c:valAx>
        <c:axId val="745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4648"/>
        <c:axId val="745660920"/>
      </c:lineChart>
      <c:catAx>
        <c:axId val="74565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0920"/>
        <c:crosses val="autoZero"/>
        <c:auto val="1"/>
        <c:lblAlgn val="ctr"/>
        <c:lblOffset val="100"/>
        <c:noMultiLvlLbl val="0"/>
      </c:catAx>
      <c:valAx>
        <c:axId val="745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1312"/>
        <c:axId val="745655432"/>
      </c:lineChart>
      <c:catAx>
        <c:axId val="74566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5432"/>
        <c:crosses val="autoZero"/>
        <c:auto val="1"/>
        <c:lblAlgn val="ctr"/>
        <c:lblOffset val="100"/>
        <c:noMultiLvlLbl val="0"/>
      </c:catAx>
      <c:valAx>
        <c:axId val="745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8176"/>
        <c:axId val="745662096"/>
      </c:lineChart>
      <c:catAx>
        <c:axId val="745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2096"/>
        <c:crosses val="autoZero"/>
        <c:auto val="1"/>
        <c:lblAlgn val="ctr"/>
        <c:lblOffset val="100"/>
        <c:noMultiLvlLbl val="0"/>
      </c:catAx>
      <c:valAx>
        <c:axId val="745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2296"/>
        <c:axId val="745662488"/>
      </c:lineChart>
      <c:catAx>
        <c:axId val="74565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2488"/>
        <c:crosses val="autoZero"/>
        <c:auto val="1"/>
        <c:lblAlgn val="ctr"/>
        <c:lblOffset val="100"/>
        <c:noMultiLvlLbl val="0"/>
      </c:catAx>
      <c:valAx>
        <c:axId val="74566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6608"/>
        <c:axId val="745663272"/>
      </c:lineChart>
      <c:catAx>
        <c:axId val="745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3272"/>
        <c:crosses val="autoZero"/>
        <c:auto val="1"/>
        <c:lblAlgn val="ctr"/>
        <c:lblOffset val="100"/>
        <c:noMultiLvlLbl val="0"/>
      </c:catAx>
      <c:valAx>
        <c:axId val="745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7784"/>
        <c:axId val="745657000"/>
      </c:lineChart>
      <c:catAx>
        <c:axId val="74565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7000"/>
        <c:crosses val="autoZero"/>
        <c:auto val="1"/>
        <c:lblAlgn val="ctr"/>
        <c:lblOffset val="100"/>
        <c:noMultiLvlLbl val="0"/>
      </c:catAx>
      <c:valAx>
        <c:axId val="74565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7976"/>
        <c:axId val="745668368"/>
      </c:lineChart>
      <c:catAx>
        <c:axId val="74566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8368"/>
        <c:crosses val="autoZero"/>
        <c:auto val="1"/>
        <c:lblAlgn val="ctr"/>
        <c:lblOffset val="100"/>
        <c:noMultiLvlLbl val="0"/>
      </c:catAx>
      <c:valAx>
        <c:axId val="74566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9936"/>
        <c:axId val="745664840"/>
      </c:lineChart>
      <c:catAx>
        <c:axId val="7456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4840"/>
        <c:crosses val="autoZero"/>
        <c:auto val="1"/>
        <c:lblAlgn val="ctr"/>
        <c:lblOffset val="100"/>
        <c:noMultiLvlLbl val="0"/>
      </c:catAx>
      <c:valAx>
        <c:axId val="74566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5232"/>
        <c:axId val="745666016"/>
      </c:lineChart>
      <c:catAx>
        <c:axId val="7456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6016"/>
        <c:crosses val="autoZero"/>
        <c:auto val="1"/>
        <c:lblAlgn val="ctr"/>
        <c:lblOffset val="100"/>
        <c:noMultiLvlLbl val="0"/>
      </c:catAx>
      <c:valAx>
        <c:axId val="745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9152"/>
        <c:axId val="745676600"/>
      </c:lineChart>
      <c:catAx>
        <c:axId val="74566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6600"/>
        <c:crosses val="autoZero"/>
        <c:auto val="1"/>
        <c:lblAlgn val="ctr"/>
        <c:lblOffset val="100"/>
        <c:noMultiLvlLbl val="0"/>
      </c:catAx>
      <c:valAx>
        <c:axId val="74567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5032"/>
        <c:axId val="745675816"/>
      </c:lineChart>
      <c:catAx>
        <c:axId val="74567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5816"/>
        <c:crosses val="autoZero"/>
        <c:auto val="1"/>
        <c:lblAlgn val="ctr"/>
        <c:lblOffset val="100"/>
        <c:noMultiLvlLbl val="0"/>
      </c:catAx>
      <c:valAx>
        <c:axId val="7456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6992"/>
        <c:axId val="745669544"/>
      </c:lineChart>
      <c:catAx>
        <c:axId val="745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9544"/>
        <c:crosses val="autoZero"/>
        <c:auto val="1"/>
        <c:lblAlgn val="ctr"/>
        <c:lblOffset val="100"/>
        <c:noMultiLvlLbl val="0"/>
      </c:catAx>
      <c:valAx>
        <c:axId val="74566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0328"/>
        <c:axId val="745675424"/>
      </c:lineChart>
      <c:catAx>
        <c:axId val="74567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5424"/>
        <c:crosses val="autoZero"/>
        <c:auto val="1"/>
        <c:lblAlgn val="ctr"/>
        <c:lblOffset val="100"/>
        <c:noMultiLvlLbl val="0"/>
      </c:catAx>
      <c:valAx>
        <c:axId val="745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3464"/>
        <c:axId val="745671504"/>
      </c:lineChart>
      <c:catAx>
        <c:axId val="74567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1504"/>
        <c:crosses val="autoZero"/>
        <c:auto val="1"/>
        <c:lblAlgn val="ctr"/>
        <c:lblOffset val="100"/>
        <c:noMultiLvlLbl val="0"/>
      </c:catAx>
      <c:valAx>
        <c:axId val="7456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2680"/>
        <c:axId val="745671896"/>
      </c:lineChart>
      <c:catAx>
        <c:axId val="74567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1896"/>
        <c:crosses val="autoZero"/>
        <c:auto val="1"/>
        <c:lblAlgn val="ctr"/>
        <c:lblOffset val="100"/>
        <c:noMultiLvlLbl val="0"/>
      </c:catAx>
      <c:valAx>
        <c:axId val="74567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7584"/>
        <c:axId val="745673072"/>
      </c:lineChart>
      <c:catAx>
        <c:axId val="745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3072"/>
        <c:crosses val="autoZero"/>
        <c:auto val="1"/>
        <c:lblAlgn val="ctr"/>
        <c:lblOffset val="100"/>
        <c:noMultiLvlLbl val="0"/>
      </c:catAx>
      <c:valAx>
        <c:axId val="74567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6208"/>
        <c:axId val="745678560"/>
      </c:lineChart>
      <c:catAx>
        <c:axId val="74567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8560"/>
        <c:crosses val="autoZero"/>
        <c:auto val="1"/>
        <c:lblAlgn val="ctr"/>
        <c:lblOffset val="100"/>
        <c:noMultiLvlLbl val="0"/>
      </c:catAx>
      <c:valAx>
        <c:axId val="74567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1304"/>
        <c:axId val="745678952"/>
      </c:lineChart>
      <c:catAx>
        <c:axId val="74568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8952"/>
        <c:crosses val="autoZero"/>
        <c:auto val="1"/>
        <c:lblAlgn val="ctr"/>
        <c:lblOffset val="100"/>
        <c:noMultiLvlLbl val="0"/>
      </c:catAx>
      <c:valAx>
        <c:axId val="745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9344"/>
        <c:axId val="745678168"/>
      </c:lineChart>
      <c:catAx>
        <c:axId val="74567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8168"/>
        <c:crosses val="autoZero"/>
        <c:auto val="1"/>
        <c:lblAlgn val="ctr"/>
        <c:lblOffset val="100"/>
        <c:noMultiLvlLbl val="0"/>
      </c:catAx>
      <c:valAx>
        <c:axId val="7456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9736"/>
        <c:axId val="745683656"/>
      </c:lineChart>
      <c:catAx>
        <c:axId val="745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3656"/>
        <c:crosses val="autoZero"/>
        <c:auto val="1"/>
        <c:lblAlgn val="ctr"/>
        <c:lblOffset val="100"/>
        <c:noMultiLvlLbl val="0"/>
      </c:catAx>
      <c:valAx>
        <c:axId val="745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0912"/>
        <c:axId val="745681696"/>
      </c:lineChart>
      <c:catAx>
        <c:axId val="7456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1696"/>
        <c:crosses val="autoZero"/>
        <c:auto val="1"/>
        <c:lblAlgn val="ctr"/>
        <c:lblOffset val="100"/>
        <c:noMultiLvlLbl val="0"/>
      </c:catAx>
      <c:valAx>
        <c:axId val="745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2088"/>
        <c:axId val="745682872"/>
      </c:lineChart>
      <c:catAx>
        <c:axId val="7456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2872"/>
        <c:crosses val="autoZero"/>
        <c:auto val="1"/>
        <c:lblAlgn val="ctr"/>
        <c:lblOffset val="100"/>
        <c:noMultiLvlLbl val="0"/>
      </c:catAx>
      <c:valAx>
        <c:axId val="745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2480"/>
        <c:axId val="745684440"/>
      </c:lineChart>
      <c:catAx>
        <c:axId val="745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4440"/>
        <c:crosses val="autoZero"/>
        <c:auto val="1"/>
        <c:lblAlgn val="ctr"/>
        <c:lblOffset val="100"/>
        <c:noMultiLvlLbl val="0"/>
      </c:catAx>
      <c:valAx>
        <c:axId val="745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57480"/>
        <c:axId val="737966104"/>
      </c:lineChart>
      <c:catAx>
        <c:axId val="73795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6104"/>
        <c:crosses val="autoZero"/>
        <c:auto val="1"/>
        <c:lblAlgn val="ctr"/>
        <c:lblOffset val="100"/>
        <c:noMultiLvlLbl val="0"/>
      </c:catAx>
      <c:valAx>
        <c:axId val="73796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5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57872"/>
        <c:axId val="737968064"/>
      </c:lineChart>
      <c:catAx>
        <c:axId val="73795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8064"/>
        <c:crosses val="autoZero"/>
        <c:auto val="1"/>
        <c:lblAlgn val="ctr"/>
        <c:lblOffset val="100"/>
        <c:noMultiLvlLbl val="0"/>
      </c:catAx>
      <c:valAx>
        <c:axId val="73796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5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57088"/>
        <c:axId val="737962968"/>
      </c:lineChart>
      <c:catAx>
        <c:axId val="73795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2968"/>
        <c:crosses val="autoZero"/>
        <c:auto val="1"/>
        <c:lblAlgn val="ctr"/>
        <c:lblOffset val="100"/>
        <c:noMultiLvlLbl val="0"/>
      </c:catAx>
      <c:valAx>
        <c:axId val="73796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5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58264"/>
        <c:axId val="737958656"/>
      </c:lineChart>
      <c:catAx>
        <c:axId val="73795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58656"/>
        <c:crosses val="autoZero"/>
        <c:auto val="1"/>
        <c:lblAlgn val="ctr"/>
        <c:lblOffset val="100"/>
        <c:noMultiLvlLbl val="0"/>
      </c:catAx>
      <c:valAx>
        <c:axId val="73795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5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55912"/>
        <c:axId val="737961008"/>
      </c:lineChart>
      <c:catAx>
        <c:axId val="73795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1008"/>
        <c:crosses val="autoZero"/>
        <c:auto val="1"/>
        <c:lblAlgn val="ctr"/>
        <c:lblOffset val="100"/>
        <c:noMultiLvlLbl val="0"/>
      </c:catAx>
      <c:valAx>
        <c:axId val="73796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5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59048"/>
        <c:axId val="737959440"/>
      </c:lineChart>
      <c:catAx>
        <c:axId val="73795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59440"/>
        <c:crosses val="autoZero"/>
        <c:auto val="1"/>
        <c:lblAlgn val="ctr"/>
        <c:lblOffset val="100"/>
        <c:noMultiLvlLbl val="0"/>
      </c:catAx>
      <c:valAx>
        <c:axId val="73795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5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0224"/>
        <c:axId val="737960616"/>
      </c:lineChart>
      <c:catAx>
        <c:axId val="73796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0616"/>
        <c:crosses val="autoZero"/>
        <c:auto val="1"/>
        <c:lblAlgn val="ctr"/>
        <c:lblOffset val="100"/>
        <c:noMultiLvlLbl val="0"/>
      </c:catAx>
      <c:valAx>
        <c:axId val="73796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2184"/>
        <c:axId val="737962576"/>
      </c:lineChart>
      <c:catAx>
        <c:axId val="73796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2576"/>
        <c:crosses val="autoZero"/>
        <c:auto val="1"/>
        <c:lblAlgn val="ctr"/>
        <c:lblOffset val="100"/>
        <c:noMultiLvlLbl val="0"/>
      </c:catAx>
      <c:valAx>
        <c:axId val="73796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3752"/>
        <c:axId val="737964144"/>
      </c:lineChart>
      <c:catAx>
        <c:axId val="73796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4144"/>
        <c:crosses val="autoZero"/>
        <c:auto val="1"/>
        <c:lblAlgn val="ctr"/>
        <c:lblOffset val="100"/>
        <c:noMultiLvlLbl val="0"/>
      </c:catAx>
      <c:valAx>
        <c:axId val="73796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4536"/>
        <c:axId val="737964928"/>
      </c:lineChart>
      <c:catAx>
        <c:axId val="73796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4928"/>
        <c:crosses val="autoZero"/>
        <c:auto val="1"/>
        <c:lblAlgn val="ctr"/>
        <c:lblOffset val="100"/>
        <c:noMultiLvlLbl val="0"/>
      </c:catAx>
      <c:valAx>
        <c:axId val="73796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7672"/>
        <c:axId val="737976688"/>
      </c:lineChart>
      <c:catAx>
        <c:axId val="73796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6688"/>
        <c:crosses val="autoZero"/>
        <c:auto val="1"/>
        <c:lblAlgn val="ctr"/>
        <c:lblOffset val="100"/>
        <c:noMultiLvlLbl val="0"/>
      </c:catAx>
      <c:valAx>
        <c:axId val="737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2376"/>
        <c:axId val="737977080"/>
      </c:lineChart>
      <c:catAx>
        <c:axId val="7379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7080"/>
        <c:crosses val="autoZero"/>
        <c:auto val="1"/>
        <c:lblAlgn val="ctr"/>
        <c:lblOffset val="100"/>
        <c:noMultiLvlLbl val="0"/>
      </c:catAx>
      <c:valAx>
        <c:axId val="737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0416"/>
        <c:axId val="737973160"/>
      </c:lineChart>
      <c:catAx>
        <c:axId val="7379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3160"/>
        <c:crosses val="autoZero"/>
        <c:auto val="1"/>
        <c:lblAlgn val="ctr"/>
        <c:lblOffset val="100"/>
        <c:noMultiLvlLbl val="0"/>
      </c:catAx>
      <c:valAx>
        <c:axId val="7379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5904"/>
        <c:axId val="737979040"/>
      </c:lineChart>
      <c:catAx>
        <c:axId val="7379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9040"/>
        <c:crosses val="autoZero"/>
        <c:auto val="1"/>
        <c:lblAlgn val="ctr"/>
        <c:lblOffset val="100"/>
        <c:noMultiLvlLbl val="0"/>
      </c:catAx>
      <c:valAx>
        <c:axId val="737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9240"/>
        <c:axId val="737976296"/>
      </c:lineChart>
      <c:catAx>
        <c:axId val="737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6296"/>
        <c:crosses val="autoZero"/>
        <c:auto val="1"/>
        <c:lblAlgn val="ctr"/>
        <c:lblOffset val="100"/>
        <c:noMultiLvlLbl val="0"/>
      </c:catAx>
      <c:valAx>
        <c:axId val="737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3552"/>
        <c:axId val="737974336"/>
      </c:lineChart>
      <c:catAx>
        <c:axId val="737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4336"/>
        <c:crosses val="autoZero"/>
        <c:auto val="1"/>
        <c:lblAlgn val="ctr"/>
        <c:lblOffset val="100"/>
        <c:noMultiLvlLbl val="0"/>
      </c:catAx>
      <c:valAx>
        <c:axId val="7379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68848"/>
        <c:axId val="737969632"/>
      </c:lineChart>
      <c:catAx>
        <c:axId val="737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69632"/>
        <c:crosses val="autoZero"/>
        <c:auto val="1"/>
        <c:lblAlgn val="ctr"/>
        <c:lblOffset val="100"/>
        <c:noMultiLvlLbl val="0"/>
      </c:catAx>
      <c:valAx>
        <c:axId val="73796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2768"/>
        <c:axId val="737973944"/>
      </c:lineChart>
      <c:catAx>
        <c:axId val="7379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3944"/>
        <c:crosses val="autoZero"/>
        <c:auto val="1"/>
        <c:lblAlgn val="ctr"/>
        <c:lblOffset val="100"/>
        <c:noMultiLvlLbl val="0"/>
      </c:catAx>
      <c:valAx>
        <c:axId val="737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0808"/>
        <c:axId val="737971200"/>
      </c:lineChart>
      <c:catAx>
        <c:axId val="737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1200"/>
        <c:crosses val="autoZero"/>
        <c:auto val="1"/>
        <c:lblAlgn val="ctr"/>
        <c:lblOffset val="100"/>
        <c:noMultiLvlLbl val="0"/>
      </c:catAx>
      <c:valAx>
        <c:axId val="7379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8648"/>
        <c:axId val="737971984"/>
      </c:lineChart>
      <c:catAx>
        <c:axId val="7379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1984"/>
        <c:crosses val="autoZero"/>
        <c:auto val="1"/>
        <c:lblAlgn val="ctr"/>
        <c:lblOffset val="100"/>
        <c:noMultiLvlLbl val="0"/>
      </c:catAx>
      <c:valAx>
        <c:axId val="737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75120"/>
        <c:axId val="737977864"/>
      </c:lineChart>
      <c:catAx>
        <c:axId val="73797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77864"/>
        <c:crosses val="autoZero"/>
        <c:auto val="1"/>
        <c:lblAlgn val="ctr"/>
        <c:lblOffset val="100"/>
        <c:noMultiLvlLbl val="0"/>
      </c:catAx>
      <c:valAx>
        <c:axId val="737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7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86096"/>
        <c:axId val="737982960"/>
      </c:lineChart>
      <c:catAx>
        <c:axId val="737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82960"/>
        <c:crosses val="autoZero"/>
        <c:auto val="1"/>
        <c:lblAlgn val="ctr"/>
        <c:lblOffset val="100"/>
        <c:noMultiLvlLbl val="0"/>
      </c:catAx>
      <c:valAx>
        <c:axId val="737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86488"/>
        <c:axId val="737988056"/>
      </c:lineChart>
      <c:catAx>
        <c:axId val="73798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88056"/>
        <c:crosses val="autoZero"/>
        <c:auto val="1"/>
        <c:lblAlgn val="ctr"/>
        <c:lblOffset val="100"/>
        <c:noMultiLvlLbl val="0"/>
      </c:catAx>
      <c:valAx>
        <c:axId val="7379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81000"/>
        <c:axId val="737986880"/>
      </c:lineChart>
      <c:catAx>
        <c:axId val="737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86880"/>
        <c:crosses val="autoZero"/>
        <c:auto val="1"/>
        <c:lblAlgn val="ctr"/>
        <c:lblOffset val="100"/>
        <c:noMultiLvlLbl val="0"/>
      </c:catAx>
      <c:valAx>
        <c:axId val="737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81392"/>
        <c:axId val="737987272"/>
      </c:lineChart>
      <c:catAx>
        <c:axId val="7379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87272"/>
        <c:crosses val="autoZero"/>
        <c:auto val="1"/>
        <c:lblAlgn val="ctr"/>
        <c:lblOffset val="100"/>
        <c:noMultiLvlLbl val="0"/>
      </c:catAx>
      <c:valAx>
        <c:axId val="7379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83744"/>
        <c:axId val="737984920"/>
      </c:lineChart>
      <c:catAx>
        <c:axId val="7379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84920"/>
        <c:crosses val="autoZero"/>
        <c:auto val="1"/>
        <c:lblAlgn val="ctr"/>
        <c:lblOffset val="100"/>
        <c:noMultiLvlLbl val="0"/>
      </c:catAx>
      <c:valAx>
        <c:axId val="737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982176"/>
        <c:axId val="737984528"/>
      </c:lineChart>
      <c:catAx>
        <c:axId val="737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984528"/>
        <c:crosses val="autoZero"/>
        <c:auto val="1"/>
        <c:lblAlgn val="ctr"/>
        <c:lblOffset val="100"/>
        <c:noMultiLvlLbl val="0"/>
      </c:catAx>
      <c:valAx>
        <c:axId val="737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7985704"/>
        <c:axId val="717825672"/>
      </c:lineChart>
      <c:catAx>
        <c:axId val="73798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5672"/>
        <c:crosses val="autoZero"/>
        <c:auto val="1"/>
        <c:lblAlgn val="ctr"/>
        <c:lblOffset val="100"/>
        <c:noMultiLvlLbl val="0"/>
      </c:catAx>
      <c:valAx>
        <c:axId val="71782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98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7240"/>
        <c:axId val="717820184"/>
      </c:lineChart>
      <c:catAx>
        <c:axId val="71782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0184"/>
        <c:crosses val="autoZero"/>
        <c:auto val="1"/>
        <c:lblAlgn val="ctr"/>
        <c:lblOffset val="100"/>
        <c:noMultiLvlLbl val="0"/>
      </c:catAx>
      <c:valAx>
        <c:axId val="71782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2928"/>
        <c:axId val="717826848"/>
      </c:lineChart>
      <c:catAx>
        <c:axId val="71782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6848"/>
        <c:crosses val="autoZero"/>
        <c:auto val="1"/>
        <c:lblAlgn val="ctr"/>
        <c:lblOffset val="100"/>
        <c:noMultiLvlLbl val="0"/>
      </c:catAx>
      <c:valAx>
        <c:axId val="71782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0576"/>
        <c:axId val="717821752"/>
      </c:lineChart>
      <c:catAx>
        <c:axId val="71782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1752"/>
        <c:crosses val="autoZero"/>
        <c:auto val="1"/>
        <c:lblAlgn val="ctr"/>
        <c:lblOffset val="100"/>
        <c:noMultiLvlLbl val="0"/>
      </c:catAx>
      <c:valAx>
        <c:axId val="71782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-3137.5922498685904</c:v>
                </c:pt>
                <c:pt idx="1">
                  <c:v>14736.924783317478</c:v>
                </c:pt>
                <c:pt idx="2">
                  <c:v>19302.165261639304</c:v>
                </c:pt>
                <c:pt idx="3">
                  <c:v>18451.094448631473</c:v>
                </c:pt>
                <c:pt idx="4">
                  <c:v>17879.553370920046</c:v>
                </c:pt>
                <c:pt idx="5">
                  <c:v>17316.838104789589</c:v>
                </c:pt>
                <c:pt idx="6">
                  <c:v>16763.810040852873</c:v>
                </c:pt>
                <c:pt idx="7">
                  <c:v>13244.006835815246</c:v>
                </c:pt>
                <c:pt idx="8">
                  <c:v>12559.004902334125</c:v>
                </c:pt>
                <c:pt idx="9">
                  <c:v>12160.175185751357</c:v>
                </c:pt>
                <c:pt idx="10">
                  <c:v>11768.519960844407</c:v>
                </c:pt>
                <c:pt idx="11">
                  <c:v>11384.517170198043</c:v>
                </c:pt>
                <c:pt idx="12">
                  <c:v>11008.558794335841</c:v>
                </c:pt>
                <c:pt idx="13">
                  <c:v>10640.960095757762</c:v>
                </c:pt>
                <c:pt idx="14">
                  <c:v>10281.967993334458</c:v>
                </c:pt>
                <c:pt idx="15">
                  <c:v>9931.7686445137806</c:v>
                </c:pt>
                <c:pt idx="16">
                  <c:v>9590.4943060834339</c:v>
                </c:pt>
                <c:pt idx="17">
                  <c:v>9258.2295380939941</c:v>
                </c:pt>
                <c:pt idx="18">
                  <c:v>8935.0168099312377</c:v>
                </c:pt>
                <c:pt idx="19">
                  <c:v>8676.6900283805171</c:v>
                </c:pt>
                <c:pt idx="20">
                  <c:v>8361.1799586482703</c:v>
                </c:pt>
                <c:pt idx="21">
                  <c:v>8055.9192715626259</c:v>
                </c:pt>
                <c:pt idx="22">
                  <c:v>7760.6928373284727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-262521.4610504653</c:v>
                </c:pt>
                <c:pt idx="1">
                  <c:v>-247784.53626714781</c:v>
                </c:pt>
                <c:pt idx="2">
                  <c:v>-228482.3710055085</c:v>
                </c:pt>
                <c:pt idx="3">
                  <c:v>-210031.27655687701</c:v>
                </c:pt>
                <c:pt idx="4">
                  <c:v>-192151.72318595697</c:v>
                </c:pt>
                <c:pt idx="5">
                  <c:v>-174834.88508116739</c:v>
                </c:pt>
                <c:pt idx="6">
                  <c:v>-158071.07504031452</c:v>
                </c:pt>
                <c:pt idx="7">
                  <c:v>-144827.06820449929</c:v>
                </c:pt>
                <c:pt idx="8">
                  <c:v>-132268.06330216516</c:v>
                </c:pt>
                <c:pt idx="9">
                  <c:v>-120107.8881164138</c:v>
                </c:pt>
                <c:pt idx="10">
                  <c:v>-108339.36815556939</c:v>
                </c:pt>
                <c:pt idx="11">
                  <c:v>-96954.850985371348</c:v>
                </c:pt>
                <c:pt idx="12">
                  <c:v>-85946.292191035507</c:v>
                </c:pt>
                <c:pt idx="13">
                  <c:v>-75305.332095277743</c:v>
                </c:pt>
                <c:pt idx="14">
                  <c:v>-65023.364101943283</c:v>
                </c:pt>
                <c:pt idx="15">
                  <c:v>-55091.595457429503</c:v>
                </c:pt>
                <c:pt idx="16">
                  <c:v>-45501.101151346069</c:v>
                </c:pt>
                <c:pt idx="17">
                  <c:v>-36242.871613252079</c:v>
                </c:pt>
                <c:pt idx="18">
                  <c:v>-27307.854803320843</c:v>
                </c:pt>
                <c:pt idx="19">
                  <c:v>-18631.164774940327</c:v>
                </c:pt>
                <c:pt idx="20">
                  <c:v>-10269.984816292057</c:v>
                </c:pt>
                <c:pt idx="21">
                  <c:v>-2214.0655447294312</c:v>
                </c:pt>
                <c:pt idx="22">
                  <c:v>5546.6272925990415</c:v>
                </c:pt>
              </c:numCache>
            </c:numRef>
          </c:val>
          <c:smooth val="0"/>
        </c:ser>
        <c:dLbls>
          <c:showLegendKey val="0"/>
          <c:showVal val="0"/>
          <c:showCatName val="0"/>
          <c:showSerName val="0"/>
          <c:showPercent val="0"/>
          <c:showBubbleSize val="0"/>
        </c:dLbls>
        <c:smooth val="0"/>
        <c:axId val="717815872"/>
        <c:axId val="717818224"/>
      </c:lineChart>
      <c:catAx>
        <c:axId val="71781587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8224"/>
        <c:crosses val="autoZero"/>
        <c:auto val="1"/>
        <c:lblAlgn val="ctr"/>
        <c:lblOffset val="100"/>
        <c:noMultiLvlLbl val="0"/>
      </c:catAx>
      <c:valAx>
        <c:axId val="7178182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587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7048"/>
        <c:axId val="717822536"/>
      </c:lineChart>
      <c:catAx>
        <c:axId val="71781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2536"/>
        <c:crosses val="autoZero"/>
        <c:auto val="1"/>
        <c:lblAlgn val="ctr"/>
        <c:lblOffset val="100"/>
        <c:noMultiLvlLbl val="0"/>
      </c:catAx>
      <c:valAx>
        <c:axId val="71782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5280"/>
        <c:axId val="717816264"/>
      </c:lineChart>
      <c:catAx>
        <c:axId val="71782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6264"/>
        <c:crosses val="autoZero"/>
        <c:auto val="1"/>
        <c:lblAlgn val="ctr"/>
        <c:lblOffset val="100"/>
        <c:noMultiLvlLbl val="0"/>
      </c:catAx>
      <c:valAx>
        <c:axId val="71781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2144"/>
        <c:axId val="717816656"/>
      </c:lineChart>
      <c:catAx>
        <c:axId val="71782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6656"/>
        <c:crosses val="autoZero"/>
        <c:auto val="1"/>
        <c:lblAlgn val="ctr"/>
        <c:lblOffset val="100"/>
        <c:noMultiLvlLbl val="0"/>
      </c:catAx>
      <c:valAx>
        <c:axId val="71781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7440"/>
        <c:axId val="717824888"/>
      </c:lineChart>
      <c:catAx>
        <c:axId val="71781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4888"/>
        <c:crosses val="autoZero"/>
        <c:auto val="1"/>
        <c:lblAlgn val="ctr"/>
        <c:lblOffset val="100"/>
        <c:noMultiLvlLbl val="0"/>
      </c:catAx>
      <c:valAx>
        <c:axId val="71782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6456"/>
        <c:axId val="717821360"/>
      </c:lineChart>
      <c:catAx>
        <c:axId val="71782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1360"/>
        <c:crosses val="autoZero"/>
        <c:auto val="1"/>
        <c:lblAlgn val="ctr"/>
        <c:lblOffset val="100"/>
        <c:noMultiLvlLbl val="0"/>
      </c:catAx>
      <c:valAx>
        <c:axId val="71782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19400"/>
        <c:axId val="717817832"/>
      </c:lineChart>
      <c:catAx>
        <c:axId val="71781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17832"/>
        <c:crosses val="autoZero"/>
        <c:auto val="1"/>
        <c:lblAlgn val="ctr"/>
        <c:lblOffset val="100"/>
        <c:noMultiLvlLbl val="0"/>
      </c:catAx>
      <c:valAx>
        <c:axId val="71781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1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6256"/>
        <c:axId val="717837040"/>
      </c:lineChart>
      <c:catAx>
        <c:axId val="71783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7040"/>
        <c:crosses val="autoZero"/>
        <c:auto val="1"/>
        <c:lblAlgn val="ctr"/>
        <c:lblOffset val="100"/>
        <c:noMultiLvlLbl val="0"/>
      </c:catAx>
      <c:valAx>
        <c:axId val="71783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3120"/>
        <c:axId val="717832336"/>
      </c:lineChart>
      <c:catAx>
        <c:axId val="71783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2336"/>
        <c:crosses val="autoZero"/>
        <c:auto val="1"/>
        <c:lblAlgn val="ctr"/>
        <c:lblOffset val="100"/>
        <c:noMultiLvlLbl val="0"/>
      </c:catAx>
      <c:valAx>
        <c:axId val="71783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9392"/>
        <c:axId val="717836648"/>
      </c:lineChart>
      <c:catAx>
        <c:axId val="71783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6648"/>
        <c:crosses val="autoZero"/>
        <c:auto val="1"/>
        <c:lblAlgn val="ctr"/>
        <c:lblOffset val="100"/>
        <c:noMultiLvlLbl val="0"/>
      </c:catAx>
      <c:valAx>
        <c:axId val="71783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1552"/>
        <c:axId val="717837432"/>
      </c:lineChart>
      <c:catAx>
        <c:axId val="71783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7432"/>
        <c:crosses val="autoZero"/>
        <c:auto val="1"/>
        <c:lblAlgn val="ctr"/>
        <c:lblOffset val="100"/>
        <c:noMultiLvlLbl val="0"/>
      </c:catAx>
      <c:valAx>
        <c:axId val="71783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3904"/>
        <c:axId val="717840568"/>
      </c:lineChart>
      <c:catAx>
        <c:axId val="71783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0568"/>
        <c:crosses val="autoZero"/>
        <c:auto val="1"/>
        <c:lblAlgn val="ctr"/>
        <c:lblOffset val="100"/>
        <c:noMultiLvlLbl val="0"/>
      </c:catAx>
      <c:valAx>
        <c:axId val="71784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8608"/>
        <c:axId val="717829592"/>
      </c:lineChart>
      <c:catAx>
        <c:axId val="71783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9592"/>
        <c:crosses val="autoZero"/>
        <c:auto val="1"/>
        <c:lblAlgn val="ctr"/>
        <c:lblOffset val="100"/>
        <c:noMultiLvlLbl val="0"/>
      </c:catAx>
      <c:valAx>
        <c:axId val="71782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9784"/>
        <c:axId val="717834296"/>
      </c:lineChart>
      <c:catAx>
        <c:axId val="71783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4296"/>
        <c:crosses val="autoZero"/>
        <c:auto val="1"/>
        <c:lblAlgn val="ctr"/>
        <c:lblOffset val="100"/>
        <c:noMultiLvlLbl val="0"/>
      </c:catAx>
      <c:valAx>
        <c:axId val="71783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9200"/>
        <c:axId val="717829984"/>
      </c:lineChart>
      <c:catAx>
        <c:axId val="71782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9984"/>
        <c:crosses val="autoZero"/>
        <c:auto val="1"/>
        <c:lblAlgn val="ctr"/>
        <c:lblOffset val="100"/>
        <c:noMultiLvlLbl val="0"/>
      </c:catAx>
      <c:valAx>
        <c:axId val="71782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28416"/>
        <c:axId val="717828808"/>
      </c:lineChart>
      <c:catAx>
        <c:axId val="71782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28808"/>
        <c:crosses val="autoZero"/>
        <c:auto val="1"/>
        <c:lblAlgn val="ctr"/>
        <c:lblOffset val="100"/>
        <c:noMultiLvlLbl val="0"/>
      </c:catAx>
      <c:valAx>
        <c:axId val="71782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2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4688"/>
        <c:axId val="717835080"/>
      </c:lineChart>
      <c:catAx>
        <c:axId val="71783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5080"/>
        <c:crosses val="autoZero"/>
        <c:auto val="1"/>
        <c:lblAlgn val="ctr"/>
        <c:lblOffset val="100"/>
        <c:noMultiLvlLbl val="0"/>
      </c:catAx>
      <c:valAx>
        <c:axId val="71783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35472"/>
        <c:axId val="717835864"/>
      </c:lineChart>
      <c:catAx>
        <c:axId val="71783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35864"/>
        <c:crosses val="autoZero"/>
        <c:auto val="1"/>
        <c:lblAlgn val="ctr"/>
        <c:lblOffset val="100"/>
        <c:noMultiLvlLbl val="0"/>
      </c:catAx>
      <c:valAx>
        <c:axId val="71783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3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6056"/>
        <c:axId val="717843312"/>
      </c:lineChart>
      <c:catAx>
        <c:axId val="71784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3312"/>
        <c:crosses val="autoZero"/>
        <c:auto val="1"/>
        <c:lblAlgn val="ctr"/>
        <c:lblOffset val="100"/>
        <c:noMultiLvlLbl val="0"/>
      </c:catAx>
      <c:valAx>
        <c:axId val="71784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6448"/>
        <c:axId val="717846840"/>
      </c:lineChart>
      <c:catAx>
        <c:axId val="7178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6840"/>
        <c:crosses val="autoZero"/>
        <c:auto val="1"/>
        <c:lblAlgn val="ctr"/>
        <c:lblOffset val="100"/>
        <c:noMultiLvlLbl val="0"/>
      </c:catAx>
      <c:valAx>
        <c:axId val="71784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7232"/>
        <c:axId val="717847624"/>
      </c:lineChart>
      <c:catAx>
        <c:axId val="71784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7624"/>
        <c:crosses val="autoZero"/>
        <c:auto val="1"/>
        <c:lblAlgn val="ctr"/>
        <c:lblOffset val="100"/>
        <c:noMultiLvlLbl val="0"/>
      </c:catAx>
      <c:valAx>
        <c:axId val="71784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4488"/>
        <c:axId val="717844096"/>
      </c:lineChart>
      <c:catAx>
        <c:axId val="71784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4096"/>
        <c:crosses val="autoZero"/>
        <c:auto val="1"/>
        <c:lblAlgn val="ctr"/>
        <c:lblOffset val="100"/>
        <c:noMultiLvlLbl val="0"/>
      </c:catAx>
      <c:valAx>
        <c:axId val="71784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4880"/>
        <c:axId val="717845664"/>
      </c:lineChart>
      <c:catAx>
        <c:axId val="71784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5664"/>
        <c:crosses val="autoZero"/>
        <c:auto val="1"/>
        <c:lblAlgn val="ctr"/>
        <c:lblOffset val="100"/>
        <c:noMultiLvlLbl val="0"/>
      </c:catAx>
      <c:valAx>
        <c:axId val="71784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841744"/>
        <c:axId val="717842136"/>
      </c:lineChart>
      <c:catAx>
        <c:axId val="71784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42136"/>
        <c:crosses val="autoZero"/>
        <c:auto val="1"/>
        <c:lblAlgn val="ctr"/>
        <c:lblOffset val="100"/>
        <c:noMultiLvlLbl val="0"/>
      </c:catAx>
      <c:valAx>
        <c:axId val="71784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4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7816"/>
        <c:axId val="718168992"/>
      </c:lineChart>
      <c:catAx>
        <c:axId val="71816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8992"/>
        <c:crosses val="autoZero"/>
        <c:auto val="1"/>
        <c:lblAlgn val="ctr"/>
        <c:lblOffset val="100"/>
        <c:noMultiLvlLbl val="0"/>
      </c:catAx>
      <c:valAx>
        <c:axId val="71816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5072"/>
        <c:axId val="718169384"/>
      </c:lineChart>
      <c:catAx>
        <c:axId val="71816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9384"/>
        <c:crosses val="autoZero"/>
        <c:auto val="1"/>
        <c:lblAlgn val="ctr"/>
        <c:lblOffset val="100"/>
        <c:noMultiLvlLbl val="0"/>
      </c:catAx>
      <c:valAx>
        <c:axId val="71816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5656"/>
        <c:axId val="718168600"/>
      </c:lineChart>
      <c:catAx>
        <c:axId val="71817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8600"/>
        <c:crosses val="autoZero"/>
        <c:auto val="1"/>
        <c:lblAlgn val="ctr"/>
        <c:lblOffset val="100"/>
        <c:noMultiLvlLbl val="0"/>
      </c:catAx>
      <c:valAx>
        <c:axId val="718168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4288"/>
        <c:axId val="718165856"/>
      </c:lineChart>
      <c:catAx>
        <c:axId val="71816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5856"/>
        <c:crosses val="autoZero"/>
        <c:auto val="1"/>
        <c:lblAlgn val="ctr"/>
        <c:lblOffset val="100"/>
        <c:noMultiLvlLbl val="0"/>
      </c:catAx>
      <c:valAx>
        <c:axId val="71816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4680"/>
        <c:axId val="718169776"/>
      </c:lineChart>
      <c:catAx>
        <c:axId val="71816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9776"/>
        <c:crosses val="autoZero"/>
        <c:auto val="1"/>
        <c:lblAlgn val="ctr"/>
        <c:lblOffset val="100"/>
        <c:noMultiLvlLbl val="0"/>
      </c:catAx>
      <c:valAx>
        <c:axId val="71816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2520"/>
        <c:axId val="718167032"/>
      </c:lineChart>
      <c:catAx>
        <c:axId val="71817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7032"/>
        <c:crosses val="autoZero"/>
        <c:auto val="1"/>
        <c:lblAlgn val="ctr"/>
        <c:lblOffset val="100"/>
        <c:noMultiLvlLbl val="0"/>
      </c:catAx>
      <c:valAx>
        <c:axId val="71816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0168"/>
        <c:axId val="718174480"/>
      </c:lineChart>
      <c:catAx>
        <c:axId val="71817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4480"/>
        <c:crosses val="autoZero"/>
        <c:auto val="1"/>
        <c:lblAlgn val="ctr"/>
        <c:lblOffset val="100"/>
        <c:noMultiLvlLbl val="0"/>
      </c:catAx>
      <c:valAx>
        <c:axId val="71817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6248"/>
        <c:axId val="718171736"/>
      </c:lineChart>
      <c:catAx>
        <c:axId val="71816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1736"/>
        <c:crosses val="autoZero"/>
        <c:auto val="1"/>
        <c:lblAlgn val="ctr"/>
        <c:lblOffset val="100"/>
        <c:noMultiLvlLbl val="0"/>
      </c:catAx>
      <c:valAx>
        <c:axId val="71817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2912"/>
        <c:axId val="718170952"/>
      </c:lineChart>
      <c:catAx>
        <c:axId val="71817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0952"/>
        <c:crosses val="autoZero"/>
        <c:auto val="1"/>
        <c:lblAlgn val="ctr"/>
        <c:lblOffset val="100"/>
        <c:noMultiLvlLbl val="0"/>
      </c:catAx>
      <c:valAx>
        <c:axId val="71817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4088"/>
        <c:axId val="718167424"/>
      </c:lineChart>
      <c:catAx>
        <c:axId val="71817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7424"/>
        <c:crosses val="autoZero"/>
        <c:auto val="1"/>
        <c:lblAlgn val="ctr"/>
        <c:lblOffset val="100"/>
        <c:noMultiLvlLbl val="0"/>
      </c:catAx>
      <c:valAx>
        <c:axId val="71816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5264"/>
        <c:axId val="718176048"/>
      </c:lineChart>
      <c:catAx>
        <c:axId val="71817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6048"/>
        <c:crosses val="autoZero"/>
        <c:auto val="1"/>
        <c:lblAlgn val="ctr"/>
        <c:lblOffset val="100"/>
        <c:noMultiLvlLbl val="0"/>
      </c:catAx>
      <c:valAx>
        <c:axId val="71817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9184"/>
        <c:axId val="718182712"/>
      </c:lineChart>
      <c:catAx>
        <c:axId val="71817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2712"/>
        <c:crosses val="autoZero"/>
        <c:auto val="1"/>
        <c:lblAlgn val="ctr"/>
        <c:lblOffset val="100"/>
        <c:noMultiLvlLbl val="0"/>
      </c:catAx>
      <c:valAx>
        <c:axId val="71818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7616"/>
        <c:axId val="718180752"/>
      </c:lineChart>
      <c:catAx>
        <c:axId val="71817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0752"/>
        <c:crosses val="autoZero"/>
        <c:auto val="1"/>
        <c:lblAlgn val="ctr"/>
        <c:lblOffset val="100"/>
        <c:noMultiLvlLbl val="0"/>
      </c:catAx>
      <c:valAx>
        <c:axId val="71818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1144"/>
        <c:axId val="718178792"/>
      </c:lineChart>
      <c:catAx>
        <c:axId val="71818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8792"/>
        <c:crosses val="autoZero"/>
        <c:auto val="1"/>
        <c:lblAlgn val="ctr"/>
        <c:lblOffset val="100"/>
        <c:noMultiLvlLbl val="0"/>
      </c:catAx>
      <c:valAx>
        <c:axId val="71817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3104"/>
        <c:axId val="718183496"/>
      </c:lineChart>
      <c:catAx>
        <c:axId val="71818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3496"/>
        <c:crosses val="autoZero"/>
        <c:auto val="1"/>
        <c:lblAlgn val="ctr"/>
        <c:lblOffset val="100"/>
        <c:noMultiLvlLbl val="0"/>
      </c:catAx>
      <c:valAx>
        <c:axId val="71818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3888"/>
        <c:axId val="718178400"/>
      </c:lineChart>
      <c:catAx>
        <c:axId val="71818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8400"/>
        <c:crosses val="autoZero"/>
        <c:auto val="1"/>
        <c:lblAlgn val="ctr"/>
        <c:lblOffset val="100"/>
        <c:noMultiLvlLbl val="0"/>
      </c:catAx>
      <c:valAx>
        <c:axId val="71817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1928"/>
        <c:axId val="718177224"/>
      </c:lineChart>
      <c:catAx>
        <c:axId val="71818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7224"/>
        <c:crosses val="autoZero"/>
        <c:auto val="1"/>
        <c:lblAlgn val="ctr"/>
        <c:lblOffset val="100"/>
        <c:noMultiLvlLbl val="0"/>
      </c:catAx>
      <c:valAx>
        <c:axId val="71817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3312"/>
        <c:axId val="718163504"/>
      </c:lineChart>
      <c:catAx>
        <c:axId val="71815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3504"/>
        <c:crosses val="autoZero"/>
        <c:auto val="1"/>
        <c:lblAlgn val="ctr"/>
        <c:lblOffset val="100"/>
        <c:noMultiLvlLbl val="0"/>
      </c:catAx>
      <c:valAx>
        <c:axId val="71816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2136"/>
        <c:axId val="718152528"/>
      </c:lineChart>
      <c:catAx>
        <c:axId val="71815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2528"/>
        <c:crosses val="autoZero"/>
        <c:auto val="1"/>
        <c:lblAlgn val="ctr"/>
        <c:lblOffset val="100"/>
        <c:noMultiLvlLbl val="0"/>
      </c:catAx>
      <c:valAx>
        <c:axId val="71815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6056"/>
        <c:axId val="718160368"/>
      </c:lineChart>
      <c:catAx>
        <c:axId val="71815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0368"/>
        <c:crosses val="autoZero"/>
        <c:auto val="1"/>
        <c:lblAlgn val="ctr"/>
        <c:lblOffset val="100"/>
        <c:noMultiLvlLbl val="0"/>
      </c:catAx>
      <c:valAx>
        <c:axId val="71816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КЛ-6кВ от ПС Строительная ф.19 до оп.1а</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8.6999999999999994E-2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0.25017119999999998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0.25017119999999998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1.2.2.47.29</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КЛ-6кВ от ПС Строительная ф.19 до оп.1а</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1.2.2.47.29</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КЛ-6кВ от ПС Строительная ф.19 до оп.1а</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1.2.2.47.29</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КЛ-6кВ от ПС Строительная ф.19 до оп.1а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 xml:space="preserve">  КЛ-6кВ от ПС Строительная ф.19 до оп.1а</v>
      </c>
      <c r="C25" s="258" t="str">
        <f>VLOOKUP($R$12,'[6]3.2 паспорт Техсостояние ЛЭП'!$A$21:$AD$670,6,FALSE)</f>
        <v xml:space="preserve">  КЛ-6кВ от ПС Строительная ф.19 до оп.1а</v>
      </c>
      <c r="D25" s="258" t="str">
        <f>VLOOKUP($R$12,'[6]3.2 паспорт Техсостояние ЛЭП'!$A$21:$AD$670,7,FALSE)</f>
        <v xml:space="preserve">  КЛ-6кВ от ПС Строительная ф.19 до оп.1а</v>
      </c>
      <c r="E25" s="258" t="str">
        <f>VLOOKUP($R$12,'[6]3.2 паспорт Техсостояние ЛЭП'!$A$21:$AD$670,8,FALSE)</f>
        <v xml:space="preserve">  КЛ-6кВ от ПС Строительная ф.19 до оп.1а</v>
      </c>
      <c r="F25" s="258">
        <f>VLOOKUP($R$12,'[6]3.2 паспорт Техсостояние ЛЭП'!$A$21:$AD$670,9,FALSE)</f>
        <v>6</v>
      </c>
      <c r="G25" s="258">
        <f>VLOOKUP($R$12,'[6]3.2 паспорт Техсостояние ЛЭП'!$A$21:$AD$670,10,FALSE)</f>
        <v>6</v>
      </c>
      <c r="H25" s="258">
        <f>VLOOKUP($R$12,'[6]3.2 паспорт Техсостояние ЛЭП'!$A$21:$AD$670,11,FALSE)</f>
        <v>6</v>
      </c>
      <c r="I25" s="258">
        <f>VLOOKUP($R$12,'[6]3.2 паспорт Техсостояние ЛЭП'!$A$21:$AD$670,12,FALSE)</f>
        <v>6</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2</v>
      </c>
      <c r="M25" s="258">
        <f>VLOOKUP($R$12,'[6]3.2 паспорт Техсостояние ЛЭП'!$A$21:$AD$670,16,FALSE)</f>
        <v>0</v>
      </c>
      <c r="N25" s="258">
        <f>VLOOKUP($R$12,'[6]3.2 паспорт Техсостояние ЛЭП'!$A$21:$AD$670,17,FALSE)</f>
        <v>0</v>
      </c>
      <c r="O25" s="258" t="str">
        <f>VLOOKUP($R$12,'[6]3.2 паспорт Техсостояние ЛЭП'!$A$21:$AD$670,18,FALSE)</f>
        <v>кабель</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8.6999999999999994E-2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1.2.2.47.29</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КЛ-6кВ от ПС Строительная ф.19 до оп.1а</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8.6999999999999994E-2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КЛ-6кВ от ПС Строительная ф.19 до оп.1а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0.25017119999999998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Надежное электроснабжение</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1.2.2.47.29</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1.2.2.47.29</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Реконструкция КЛ-6кВ от ПС Строительная ф.19 до оп.1а</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208476</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869.34492</v>
      </c>
      <c r="C32" s="296"/>
      <c r="D32" s="409" t="s">
        <v>346</v>
      </c>
      <c r="E32" s="409"/>
      <c r="F32" s="415">
        <f>IF(SUM(B94:Y94)=0,"не окупается",SUM(B94:Y94))</f>
        <v>22.28529225304214</v>
      </c>
      <c r="G32" s="416"/>
      <c r="K32" s="240"/>
    </row>
    <row r="33" spans="1:11">
      <c r="A33" s="297" t="s">
        <v>561</v>
      </c>
      <c r="B33" s="230">
        <v>4</v>
      </c>
      <c r="C33" s="296"/>
      <c r="D33" s="409" t="s">
        <v>562</v>
      </c>
      <c r="E33" s="409"/>
      <c r="F33" s="410">
        <f>Y91</f>
        <v>5546.6272925990415</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78.1785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26893.403999999999</v>
      </c>
      <c r="D53" s="238">
        <f>C53*(1+D51)</f>
        <v>28022.926968</v>
      </c>
      <c r="E53" s="238">
        <f t="shared" ref="E53:Y53" si="1">D53*(1+E51)</f>
        <v>29199.889900656002</v>
      </c>
      <c r="F53" s="238">
        <f t="shared" si="1"/>
        <v>30426.285276483555</v>
      </c>
      <c r="G53" s="238">
        <f t="shared" si="1"/>
        <v>31704.189258095867</v>
      </c>
      <c r="H53" s="238">
        <f t="shared" si="1"/>
        <v>33035.765206935896</v>
      </c>
      <c r="I53" s="238">
        <f t="shared" si="1"/>
        <v>34423.267345627202</v>
      </c>
      <c r="J53" s="238">
        <f t="shared" si="1"/>
        <v>35869.044574143547</v>
      </c>
      <c r="K53" s="238">
        <f t="shared" si="1"/>
        <v>37375.544446257576</v>
      </c>
      <c r="L53" s="238">
        <f t="shared" si="1"/>
        <v>38945.317313000392</v>
      </c>
      <c r="M53" s="238">
        <f t="shared" si="1"/>
        <v>40581.020640146409</v>
      </c>
      <c r="N53" s="238">
        <f t="shared" si="1"/>
        <v>42285.423507032559</v>
      </c>
      <c r="O53" s="238">
        <f t="shared" si="1"/>
        <v>44061.411294327925</v>
      </c>
      <c r="P53" s="238">
        <f t="shared" si="1"/>
        <v>45911.990568689696</v>
      </c>
      <c r="Q53" s="238">
        <f t="shared" si="1"/>
        <v>47840.294172574664</v>
      </c>
      <c r="R53" s="238">
        <f t="shared" si="1"/>
        <v>49849.586527822801</v>
      </c>
      <c r="S53" s="238">
        <f t="shared" si="1"/>
        <v>51943.26916199136</v>
      </c>
      <c r="T53" s="238">
        <f t="shared" si="1"/>
        <v>54124.886466794997</v>
      </c>
      <c r="U53" s="238">
        <f t="shared" si="1"/>
        <v>56398.131698400386</v>
      </c>
      <c r="V53" s="238">
        <f t="shared" si="1"/>
        <v>58766.853229733206</v>
      </c>
      <c r="W53" s="238">
        <f t="shared" si="1"/>
        <v>61235.061065382004</v>
      </c>
      <c r="X53" s="238">
        <f t="shared" si="1"/>
        <v>63806.933630128049</v>
      </c>
      <c r="Y53" s="238">
        <f t="shared" si="1"/>
        <v>66486.824842593429</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40789.700712626196</v>
      </c>
      <c r="C56" s="265">
        <f>B56+B57-B58</f>
        <v>32155.899196057722</v>
      </c>
      <c r="D56" s="265">
        <f>C56+C57-C58</f>
        <v>10766.057288860331</v>
      </c>
      <c r="E56" s="265">
        <f t="shared" ref="E56:U56" si="2">D56+D57-D58</f>
        <v>4944.4008475813607</v>
      </c>
      <c r="F56" s="266">
        <f t="shared" si="2"/>
        <v>4944.4008475813607</v>
      </c>
      <c r="G56" s="266">
        <f>F56+F57-F58</f>
        <v>4614.7741244092704</v>
      </c>
      <c r="H56" s="266">
        <f t="shared" si="2"/>
        <v>4285.14740123718</v>
      </c>
      <c r="I56" s="266">
        <f t="shared" si="2"/>
        <v>3955.5206780650892</v>
      </c>
      <c r="J56" s="266">
        <f t="shared" si="2"/>
        <v>3625.8939548929984</v>
      </c>
      <c r="K56" s="266">
        <f t="shared" si="2"/>
        <v>3296.2672317209076</v>
      </c>
      <c r="L56" s="266">
        <f t="shared" si="2"/>
        <v>2966.6405085488168</v>
      </c>
      <c r="M56" s="266">
        <f t="shared" si="2"/>
        <v>2637.013785376726</v>
      </c>
      <c r="N56" s="266">
        <f t="shared" si="2"/>
        <v>2307.3870622046352</v>
      </c>
      <c r="O56" s="266">
        <f t="shared" si="2"/>
        <v>1977.7603390325444</v>
      </c>
      <c r="P56" s="266">
        <f t="shared" si="2"/>
        <v>1648.1336158604536</v>
      </c>
      <c r="Q56" s="266">
        <f t="shared" si="2"/>
        <v>1318.5068926883628</v>
      </c>
      <c r="R56" s="312">
        <f t="shared" si="2"/>
        <v>988.88016951627208</v>
      </c>
      <c r="S56" s="312">
        <f t="shared" si="2"/>
        <v>659.25344634418138</v>
      </c>
      <c r="T56" s="312">
        <f t="shared" si="2"/>
        <v>329.62672317209069</v>
      </c>
      <c r="U56" s="312">
        <f t="shared" si="2"/>
        <v>0</v>
      </c>
      <c r="V56" s="312"/>
      <c r="W56" s="312"/>
      <c r="X56" s="312"/>
      <c r="Y56" s="312"/>
    </row>
    <row r="57" spans="1:25">
      <c r="A57" s="234" t="s">
        <v>328</v>
      </c>
      <c r="B57" s="265">
        <f>(B28/3211479047)*46654169.4851375</f>
        <v>3028.5966357679695</v>
      </c>
      <c r="C57" s="265">
        <f>(B28/3211479047)*29512102.5172828</f>
        <v>1915.804211813389</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11662.398152336445</v>
      </c>
      <c r="C58" s="265">
        <f>359013000*(B28/3211479047)</f>
        <v>23305.646119010784</v>
      </c>
      <c r="D58" s="265">
        <f>89680000*(B28/3211479047)</f>
        <v>5821.6564412789703</v>
      </c>
      <c r="E58" s="265">
        <v>0</v>
      </c>
      <c r="F58" s="266">
        <f>$F$56/$B$43</f>
        <v>329.62672317209069</v>
      </c>
      <c r="G58" s="266">
        <f>$F$56/$B$43</f>
        <v>329.62672317209069</v>
      </c>
      <c r="H58" s="266">
        <f t="shared" ref="H58:P58" si="3">$F$56/$B$43</f>
        <v>329.62672317209069</v>
      </c>
      <c r="I58" s="266">
        <f t="shared" si="3"/>
        <v>329.62672317209069</v>
      </c>
      <c r="J58" s="266">
        <f t="shared" si="3"/>
        <v>329.62672317209069</v>
      </c>
      <c r="K58" s="266">
        <f t="shared" si="3"/>
        <v>329.62672317209069</v>
      </c>
      <c r="L58" s="266">
        <f t="shared" si="3"/>
        <v>329.62672317209069</v>
      </c>
      <c r="M58" s="266">
        <f t="shared" si="3"/>
        <v>329.62672317209069</v>
      </c>
      <c r="N58" s="266">
        <f t="shared" si="3"/>
        <v>329.62672317209069</v>
      </c>
      <c r="O58" s="266">
        <f t="shared" si="3"/>
        <v>329.62672317209069</v>
      </c>
      <c r="P58" s="266">
        <f t="shared" si="3"/>
        <v>329.62672317209069</v>
      </c>
      <c r="Q58" s="266">
        <f>$F$56/$B$43</f>
        <v>329.62672317209069</v>
      </c>
      <c r="R58" s="266">
        <f>$F$56/$B$43</f>
        <v>329.62672317209069</v>
      </c>
      <c r="S58" s="266">
        <f t="shared" ref="S58" si="4">$F$56/$B$43</f>
        <v>329.62672317209069</v>
      </c>
      <c r="T58" s="266">
        <f>$F$56/$B$43</f>
        <v>329.62672317209069</v>
      </c>
      <c r="U58" s="266">
        <f>$F$56/$B$43</f>
        <v>329.62672317209069</v>
      </c>
      <c r="V58" s="266"/>
      <c r="W58" s="266"/>
      <c r="X58" s="266"/>
      <c r="Y58" s="266"/>
    </row>
    <row r="59" spans="1:25" ht="16.5" thickBot="1">
      <c r="A59" s="236" t="s">
        <v>326</v>
      </c>
      <c r="B59" s="267">
        <f>AVERAGE(SUM(B56:B57),(SUM(B56:B57)-B58))*B45</f>
        <v>4748.3872840282429</v>
      </c>
      <c r="C59" s="267">
        <f>AVERAGE(SUM(C56:C57),(SUM(C56:C57)-C58))*B45</f>
        <v>2802.3600435457156</v>
      </c>
      <c r="D59" s="267">
        <f>AVERAGE(SUM(D56:D57),(SUM(D56:D57)-D58))*B45</f>
        <v>981.90363352760573</v>
      </c>
      <c r="E59" s="267">
        <f>AVERAGE(SUM(E56:E57),(SUM(E56:E57)-E58))*B45</f>
        <v>618.05010594767009</v>
      </c>
      <c r="F59" s="238">
        <f>AVERAGE(SUM(F56:F57),(SUM(F56:F57)-F58))*B45</f>
        <v>597.44843574941444</v>
      </c>
      <c r="G59" s="238">
        <f>AVERAGE(SUM(G56:G57),(SUM(G56:G57)-G58))*B45</f>
        <v>556.24509535290315</v>
      </c>
      <c r="H59" s="238">
        <f>AVERAGE(SUM(H56:H57),(SUM(H56:H57)-H58))*B45</f>
        <v>515.04175495639186</v>
      </c>
      <c r="I59" s="238">
        <f>AVERAGE(SUM(I56:I57),(SUM(I56:I57)-I58))*B45</f>
        <v>473.83841455988045</v>
      </c>
      <c r="J59" s="238">
        <f>AVERAGE(SUM(J56:J57),(SUM(J56:J57)-J58))*B45</f>
        <v>432.63507416336915</v>
      </c>
      <c r="K59" s="238">
        <f>AVERAGE(SUM(K56:K57),(SUM(K56:K57)-K58))*B45</f>
        <v>391.43173376685775</v>
      </c>
      <c r="L59" s="238">
        <f>AVERAGE(SUM(L56:L57),(SUM(L56:L57)-L58))*B45</f>
        <v>350.22839337034645</v>
      </c>
      <c r="M59" s="238">
        <f>AVERAGE(SUM(M56:M57),(SUM(M56:M57)-M58))*B45</f>
        <v>309.02505297383505</v>
      </c>
      <c r="N59" s="238">
        <f>AVERAGE(SUM(N56:N57),(SUM(N56:N57)-N58))*B45</f>
        <v>267.82171257732375</v>
      </c>
      <c r="O59" s="238">
        <f>AVERAGE(SUM(O56:O57),(SUM(O56:O57)-O58))*B45</f>
        <v>226.61837218081237</v>
      </c>
      <c r="P59" s="238">
        <f>AVERAGE(SUM(P56:P57),(SUM(P56:P57)-P58))*B45</f>
        <v>185.41503178430102</v>
      </c>
      <c r="Q59" s="238">
        <f>AVERAGE(SUM(Q56:Q57),(SUM(Q56:Q57)-Q58))*B45</f>
        <v>144.21169138778967</v>
      </c>
      <c r="R59" s="314">
        <f>AVERAGE(SUM(R56:R57),(SUM(R56:R57)-R58))*B45</f>
        <v>103.00835099127835</v>
      </c>
      <c r="S59" s="314">
        <f>AVERAGE(SUM(S56:S57),(SUM(S56:S57)-S58))*B45</f>
        <v>61.805010594767005</v>
      </c>
      <c r="T59" s="314">
        <f>AVERAGE(SUM(T56:T57),(SUM(T56:T57)-T58))*B45</f>
        <v>20.601670198255668</v>
      </c>
      <c r="U59" s="314">
        <f>AVERAGE(SUM(U56:U57),(SUM(U56:U57)-U58))*B45</f>
        <v>-20.601670198255668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26893.403999999999</v>
      </c>
      <c r="D62" s="245">
        <f>D53*B31</f>
        <v>28022.926968</v>
      </c>
      <c r="E62" s="245">
        <f>E53*B31</f>
        <v>29199.889900656002</v>
      </c>
      <c r="F62" s="245">
        <f>F53*B31</f>
        <v>30426.285276483555</v>
      </c>
      <c r="G62" s="245">
        <f>G53*B31</f>
        <v>31704.189258095867</v>
      </c>
      <c r="H62" s="245">
        <f>H53*B31</f>
        <v>33035.765206935896</v>
      </c>
      <c r="I62" s="245">
        <f>I53*B31</f>
        <v>34423.267345627202</v>
      </c>
      <c r="J62" s="245">
        <f>J53*B31</f>
        <v>35869.044574143547</v>
      </c>
      <c r="K62" s="245">
        <f>K53*B31</f>
        <v>37375.544446257576</v>
      </c>
      <c r="L62" s="245">
        <f>L53*B31</f>
        <v>38945.317313000392</v>
      </c>
      <c r="M62" s="245">
        <f>M53*B31</f>
        <v>40581.020640146409</v>
      </c>
      <c r="N62" s="245">
        <f>N53*B31</f>
        <v>42285.423507032559</v>
      </c>
      <c r="O62" s="245">
        <f>O53*B31</f>
        <v>44061.411294327925</v>
      </c>
      <c r="P62" s="245">
        <f>P53*B31</f>
        <v>45911.990568689696</v>
      </c>
      <c r="Q62" s="245">
        <f>Q53*B31</f>
        <v>47840.294172574664</v>
      </c>
      <c r="R62" s="245">
        <f>R53*B31</f>
        <v>49849.586527822801</v>
      </c>
      <c r="S62" s="245">
        <f>S53*B31</f>
        <v>51943.26916199136</v>
      </c>
      <c r="T62" s="245">
        <f>T53*B31</f>
        <v>54124.886466794997</v>
      </c>
      <c r="U62" s="245">
        <f>U53*B31</f>
        <v>56398.131698400386</v>
      </c>
      <c r="V62" s="245">
        <f>V53*B31</f>
        <v>58766.853229733206</v>
      </c>
      <c r="W62" s="245">
        <f>W53*B31</f>
        <v>61235.061065382004</v>
      </c>
      <c r="X62" s="245">
        <f>X53*B31</f>
        <v>63806.933630128049</v>
      </c>
      <c r="Y62" s="245">
        <f>Y53*B31</f>
        <v>66486.824842593429</v>
      </c>
    </row>
    <row r="63" spans="1:25">
      <c r="A63" s="234" t="s">
        <v>324</v>
      </c>
      <c r="B63" s="241"/>
      <c r="C63" s="241">
        <f>SUM(C64:C69)</f>
        <v>-5551.7124288287323</v>
      </c>
      <c r="D63" s="241">
        <f t="shared" ref="D63:Y63" si="5">SUM(D64:D69)</f>
        <v>-5529.4833814681097</v>
      </c>
      <c r="E63" s="241">
        <f t="shared" si="5"/>
        <v>-5509.0725973183416</v>
      </c>
      <c r="F63" s="241">
        <f t="shared" si="5"/>
        <v>-5490.5564434342841</v>
      </c>
      <c r="G63" s="241">
        <f t="shared" si="5"/>
        <v>-5474.0144942870947</v>
      </c>
      <c r="H63" s="241">
        <f t="shared" si="5"/>
        <v>-5459.5296664757243</v>
      </c>
      <c r="I63" s="241">
        <f t="shared" si="5"/>
        <v>-5447.1883590962771</v>
      </c>
      <c r="J63" s="241">
        <f t="shared" si="5"/>
        <v>-5437.0806000068915</v>
      </c>
      <c r="K63" s="241">
        <f t="shared" si="5"/>
        <v>-5429.3001982357528</v>
      </c>
      <c r="L63" s="241">
        <f t="shared" si="5"/>
        <v>-5423.9449027902265</v>
      </c>
      <c r="M63" s="241">
        <f t="shared" si="5"/>
        <v>-5421.1165681359871</v>
      </c>
      <c r="N63" s="241">
        <f t="shared" si="5"/>
        <v>-5420.9213266262705</v>
      </c>
      <c r="O63" s="241">
        <f t="shared" si="5"/>
        <v>-5423.469768173145</v>
      </c>
      <c r="P63" s="241">
        <f t="shared" si="5"/>
        <v>-5428.8771274649889</v>
      </c>
      <c r="Q63" s="241">
        <f t="shared" si="5"/>
        <v>-5437.2634790470893</v>
      </c>
      <c r="R63" s="241">
        <f t="shared" si="5"/>
        <v>-5448.7539405956395</v>
      </c>
      <c r="S63" s="241">
        <f t="shared" si="5"/>
        <v>-5463.4788847292275</v>
      </c>
      <c r="T63" s="241">
        <f t="shared" si="5"/>
        <v>-5481.5741597164269</v>
      </c>
      <c r="U63" s="241">
        <f t="shared" si="5"/>
        <v>-5503.1813194530878</v>
      </c>
      <c r="V63" s="241">
        <f t="shared" si="5"/>
        <v>-5528.4478630986896</v>
      </c>
      <c r="W63" s="241">
        <f t="shared" si="5"/>
        <v>-5557.5274847774053</v>
      </c>
      <c r="X63" s="241">
        <f t="shared" si="5"/>
        <v>-5590.5803337666284</v>
      </c>
      <c r="Y63" s="241">
        <f t="shared" si="5"/>
        <v>-5627.7732856133971</v>
      </c>
    </row>
    <row r="64" spans="1:25">
      <c r="A64" s="243" t="s">
        <v>323</v>
      </c>
      <c r="B64" s="241"/>
      <c r="C64" s="241">
        <f>-IF(C50&lt;=B33,0,B32*(1+C52)*B31)</f>
        <v>-945.71513253216017</v>
      </c>
      <c r="D64" s="241">
        <f>-IF(D50&lt;=B33,0,B32*(1+D52)*B31)</f>
        <v>-985.43516809851087</v>
      </c>
      <c r="E64" s="241">
        <f>-IF(E50&lt;=B33,0,B32*(1+E52)*B31)</f>
        <v>-1026.8234451586484</v>
      </c>
      <c r="F64" s="241">
        <f>-IF(F50&lt;=B33,0,B32*(1+F52)*B31)</f>
        <v>-1069.9500298553116</v>
      </c>
      <c r="G64" s="241">
        <f>-IF(G50&lt;=B33,0,B32*(1+G52)*B31)</f>
        <v>-1114.8879311092346</v>
      </c>
      <c r="H64" s="241">
        <f>-IF(H50&lt;=B33,0,B32*(1+H52)*B31)</f>
        <v>-1161.7132242158225</v>
      </c>
      <c r="I64" s="241">
        <f>-IF(I50&lt;=B33,0,B32*(1+I52)*B31)</f>
        <v>-1210.5051796328871</v>
      </c>
      <c r="J64" s="241">
        <f>-IF(J50&lt;=B33,0,B32*(1+J52)*B31)</f>
        <v>-1261.3463971774684</v>
      </c>
      <c r="K64" s="241">
        <f>-IF(K50&lt;=B33,0,B32*(1+K52)*B31)</f>
        <v>-1314.3229458589224</v>
      </c>
      <c r="L64" s="241">
        <f>-IF(L50&lt;=B33,0,B32*(1+L52)*B31)</f>
        <v>-1369.5245095849971</v>
      </c>
      <c r="M64" s="241">
        <f>-IF(M50&lt;=B33,0,B32*(1+M52)*B31)</f>
        <v>-1427.044538987567</v>
      </c>
      <c r="N64" s="241">
        <f>-IF(N50&lt;=B33,0,B32*(1+N52)*B31)</f>
        <v>-1486.980409625045</v>
      </c>
      <c r="O64" s="241">
        <f>-IF(O50&lt;=B33,0,B32*(1+O52)*B31)</f>
        <v>-1549.4335868292969</v>
      </c>
      <c r="P64" s="241">
        <f>-IF(P50&lt;=B33,0,B32*(1+P52)*B31)</f>
        <v>-1614.5097974761275</v>
      </c>
      <c r="Q64" s="241">
        <f>-IF(Q50&lt;=B33,0,B32*(1+Q52)*B31)</f>
        <v>-1682.3192089701249</v>
      </c>
      <c r="R64" s="241">
        <f>-IF(R50&lt;=B33,0,B32*(1+R52)*B31)</f>
        <v>-1752.9766157468703</v>
      </c>
      <c r="S64" s="241">
        <f>-IF(S50&lt;=B33,0,B32*(1+S52)*B31)</f>
        <v>-1826.6016336082389</v>
      </c>
      <c r="T64" s="241">
        <f>-IF(T50&lt;=B33,0,B32*(1+T52)*B31)</f>
        <v>-1903.3189022197851</v>
      </c>
      <c r="U64" s="241">
        <f>-IF(U50&lt;=B33,0,B32*(1+U52)*B31)</f>
        <v>-1983.2582961130163</v>
      </c>
      <c r="V64" s="241">
        <f>-IF(V50&lt;=B33,0,B32*(1+V52)*B31)</f>
        <v>-2066.5551445497631</v>
      </c>
      <c r="W64" s="241">
        <f>-IF(W50&lt;=B33,0,B32*(1+W52)*B31)</f>
        <v>-2153.350460620853</v>
      </c>
      <c r="X64" s="241">
        <f>-IF(X50&lt;=B33,0,B32*(1+X52)*B31)</f>
        <v>-2243.7911799669291</v>
      </c>
      <c r="Y64" s="241">
        <f>-IF(Y50&lt;=B33,0,B32*(1+Y52)*B31)</f>
        <v>-2338.0304095255401</v>
      </c>
    </row>
    <row r="65" spans="1:25">
      <c r="A65" s="243" t="str">
        <f>A35</f>
        <v>Прочие расходы при эксплуатации объекта, руб. без НДС</v>
      </c>
      <c r="B65" s="241"/>
      <c r="C65" s="241">
        <f>-IF(C50&lt;=B36,0,B35*(1+C52)*B31)</f>
        <v>-85.046324868000013</v>
      </c>
      <c r="D65" s="241">
        <f>-IF(D50&lt;=B36,0,B35*(1+D52)*B31)</f>
        <v>-88.618270512456007</v>
      </c>
      <c r="E65" s="241">
        <f>-IF(E50&lt;=B36,0,B35*(1+E52)*B31)</f>
        <v>-92.340237873979163</v>
      </c>
      <c r="F65" s="241">
        <f>-IF(F50&lt;=B36,0,B35*(1+F52)*B31)</f>
        <v>-96.218527864686294</v>
      </c>
      <c r="G65" s="241">
        <f>-IF(G50&lt;=B36,0,B35*(1+G52)*B31)</f>
        <v>-100.25970603500311</v>
      </c>
      <c r="H65" s="241">
        <f>-IF(H50&lt;=B36,0,B35*(1+H52)*B31)</f>
        <v>-104.47061368847325</v>
      </c>
      <c r="I65" s="241">
        <f>-IF(I50&lt;=B36,0,B35*(1+I52)*B31)</f>
        <v>-108.85837946338913</v>
      </c>
      <c r="J65" s="241">
        <f>-IF(J50&lt;=B36,0,B35*(1+J52)*B31)</f>
        <v>-113.43043140085148</v>
      </c>
      <c r="K65" s="241">
        <f>-IF(K50&lt;=B36,0,B35*(1+K52)*B31)</f>
        <v>-118.19450951968726</v>
      </c>
      <c r="L65" s="241">
        <f>-IF(L50&lt;=B36,0,B35*(1+L52)*B31)</f>
        <v>-123.15867891951413</v>
      </c>
      <c r="M65" s="241">
        <f>-IF(M50&lt;=B36,0,B35*(1+M52)*B31)</f>
        <v>-128.33134343413371</v>
      </c>
      <c r="N65" s="241">
        <f>-IF(N50&lt;=B36,0,B35*(1+N52)*B31)</f>
        <v>-133.72125985836735</v>
      </c>
      <c r="O65" s="241">
        <f>-IF(O50&lt;=B36,0,B35*(1+O52)*B31)</f>
        <v>-139.33755277241877</v>
      </c>
      <c r="P65" s="241">
        <f>-IF(P50&lt;=B36,0,B35*(1+P52)*B31)</f>
        <v>-145.18972998886039</v>
      </c>
      <c r="Q65" s="241">
        <f>-IF(Q50&lt;=B36,0,B35*(1+Q52)*B31)</f>
        <v>-151.28769864839254</v>
      </c>
      <c r="R65" s="241">
        <f>-IF(R50&lt;=B36,0,B35*(1+R52)*B31)</f>
        <v>-157.64178199162501</v>
      </c>
      <c r="S65" s="241">
        <f>-IF(S50&lt;=B36,0,B35*(1+S52)*B31)</f>
        <v>-164.26273683527327</v>
      </c>
      <c r="T65" s="241">
        <f>-IF(T50&lt;=B36,0,B35*(1+T52)*B31)</f>
        <v>-171.16177178235478</v>
      </c>
      <c r="U65" s="241">
        <f>-IF(U50&lt;=B36,0,B35*(1+U52)*B31)</f>
        <v>-178.35056619721368</v>
      </c>
      <c r="V65" s="241">
        <f>-IF(V50&lt;=B36,0,B35*(1+V52)*B31)</f>
        <v>-185.84128997749667</v>
      </c>
      <c r="W65" s="241">
        <f>-IF(W50&lt;=B36,0,B35*(1+W52)*B31)</f>
        <v>-193.64662415655152</v>
      </c>
      <c r="X65" s="241">
        <f>-IF(X50&lt;=B36,0,B35*(1+X52)*B31)</f>
        <v>-201.77978237112671</v>
      </c>
      <c r="Y65" s="241">
        <f>-IF(Y50&lt;=B36,0,B35*(1+Y52)*B31)</f>
        <v>-210.25453323071406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-4520.9509714285723</v>
      </c>
      <c r="D69" s="241">
        <f>-((B28+B29)*B31+(B28+B29)*B31+SUM(B71:D71))/2*2.2%</f>
        <v>-4455.429942857143</v>
      </c>
      <c r="E69" s="241">
        <f>-((B28+B29)*B31+(B28+B29)*B31+SUM(B71:E71))/2*2.2%</f>
        <v>-4389.9089142857147</v>
      </c>
      <c r="F69" s="241">
        <f>-((B28+B29)*B31+(B28+B29)*B31+SUM(B71:F71))/2*2.2%</f>
        <v>-4324.3878857142863</v>
      </c>
      <c r="G69" s="241">
        <f>-((B28+B29)*B31+(B28+B29)*B31+SUM(B71:G71))/2*2.2%</f>
        <v>-4258.866857142857</v>
      </c>
      <c r="H69" s="241">
        <f>-((B28+B29)*B31+(B28+B29)*B31+SUM(B71:H71))/2*2.2%</f>
        <v>-4193.3458285714287</v>
      </c>
      <c r="I69" s="241">
        <f>-((B28+B29)*B31+(B28+B29)*B31+SUM(B71:I71))/2*2.2%</f>
        <v>-4127.8248000000003</v>
      </c>
      <c r="J69" s="241">
        <f>-((B28+B29)*B31+(B28+B29)*B31+SUM(B71:J71))/2*2.2%</f>
        <v>-4062.303771428572</v>
      </c>
      <c r="K69" s="241">
        <f>-((B28+B29)*B31+(B28+B29)*B31+SUM(B71:K71))/2*2.2%</f>
        <v>-3996.7827428571431</v>
      </c>
      <c r="L69" s="241">
        <f>-((B28+B29)*B31+(B28+B29)*B31+SUM(B71:L71))/2*2.2%</f>
        <v>-3931.2617142857148</v>
      </c>
      <c r="M69" s="241">
        <f>-((B28+B29)*B31+(B28+B29)*B31+SUM(B71:M71))/2*2.2%</f>
        <v>-3865.7406857142864</v>
      </c>
      <c r="N69" s="241">
        <f>-((B28+B29)*B31+(B28+B29)*B31+SUM(B71:N71))/2*2.2%</f>
        <v>-3800.2196571428576</v>
      </c>
      <c r="O69" s="241">
        <f>-((B28+B29)*B31+(B28+B29)*B31+SUM(B71:O71))/2*2.2%</f>
        <v>-3734.6986285714293</v>
      </c>
      <c r="P69" s="241">
        <f>-((B28+B29)*B31+(B28+B29)*B31+SUM(B71:P71))/2*2.2%</f>
        <v>-3669.1776000000009</v>
      </c>
      <c r="Q69" s="241">
        <f>-((B28+B29)*B31+(B28+B29)*B31+SUM(B71:Q71))/2*2.2%</f>
        <v>-3603.6565714285721</v>
      </c>
      <c r="R69" s="241">
        <f>-((B28+B29)*B31+(B28+B29)*B31+SUM(B71:R71))/2*2.2%</f>
        <v>-3538.1355428571437</v>
      </c>
      <c r="S69" s="241">
        <f>-((B28+B29)*B31+(B28+B29)*B31+SUM(B71:S71))/2*2.2%</f>
        <v>-3472.6145142857154</v>
      </c>
      <c r="T69" s="241">
        <f>-((B28+B29)*B31+(B28+B29)*B31+SUM(B71:T71))/2*2.2%</f>
        <v>-3407.0934857142865</v>
      </c>
      <c r="U69" s="241">
        <f>-((B28+B29)*B31+(B28+B29)*B31+SUM(B71:U71))/2*2.2%</f>
        <v>-3341.5724571428582</v>
      </c>
      <c r="V69" s="241">
        <f>-((B28+B29)*B31+(B28+B29)*B31+SUM(B71:V71))/2*2.2%</f>
        <v>-3276.0514285714298</v>
      </c>
      <c r="W69" s="241">
        <f>-((B28+B29)*B31+(B28+B29)*B31+SUM(B71:W71))/2*2.2%</f>
        <v>-3210.530400000001</v>
      </c>
      <c r="X69" s="241">
        <f>-((B28+B29)*B31+(B28+B29)*B31+SUM(B71:X71))/2*2.2%</f>
        <v>-3145.0093714285726</v>
      </c>
      <c r="Y69" s="241">
        <f>-((B28+B29)*B31+(B28+B29)*B31+SUM(B71:Y71))/2*2.2%</f>
        <v>-3079.4883428571434</v>
      </c>
    </row>
    <row r="70" spans="1:25">
      <c r="A70" s="242" t="s">
        <v>568</v>
      </c>
      <c r="B70" s="245"/>
      <c r="C70" s="245">
        <f>C62+C63</f>
        <v>21341.691571171265</v>
      </c>
      <c r="D70" s="245">
        <f t="shared" ref="D70:Y70" si="6">D62+D63</f>
        <v>22493.443586531888</v>
      </c>
      <c r="E70" s="245">
        <f t="shared" si="6"/>
        <v>23690.817303337659</v>
      </c>
      <c r="F70" s="245">
        <f t="shared" si="6"/>
        <v>24935.72883304927</v>
      </c>
      <c r="G70" s="245">
        <f t="shared" si="6"/>
        <v>26230.174763808773</v>
      </c>
      <c r="H70" s="245">
        <f t="shared" si="6"/>
        <v>27576.235540460169</v>
      </c>
      <c r="I70" s="245">
        <f t="shared" si="6"/>
        <v>28976.078986530927</v>
      </c>
      <c r="J70" s="245">
        <f t="shared" si="6"/>
        <v>30431.963974136655</v>
      </c>
      <c r="K70" s="245">
        <f t="shared" si="6"/>
        <v>31946.244248021823</v>
      </c>
      <c r="L70" s="245">
        <f t="shared" si="6"/>
        <v>33521.37241021017</v>
      </c>
      <c r="M70" s="245">
        <f t="shared" si="6"/>
        <v>35159.904072010424</v>
      </c>
      <c r="N70" s="245">
        <f t="shared" si="6"/>
        <v>36864.502180406285</v>
      </c>
      <c r="O70" s="245">
        <f t="shared" si="6"/>
        <v>38637.941526154784</v>
      </c>
      <c r="P70" s="245">
        <f t="shared" si="6"/>
        <v>40483.113441224705</v>
      </c>
      <c r="Q70" s="245">
        <f t="shared" si="6"/>
        <v>42403.030693527573</v>
      </c>
      <c r="R70" s="245">
        <f t="shared" si="6"/>
        <v>44400.83258722716</v>
      </c>
      <c r="S70" s="245">
        <f t="shared" si="6"/>
        <v>46479.790277262131</v>
      </c>
      <c r="T70" s="245">
        <f t="shared" si="6"/>
        <v>48643.312307078566</v>
      </c>
      <c r="U70" s="245">
        <f t="shared" si="6"/>
        <v>50894.950378947295</v>
      </c>
      <c r="V70" s="245">
        <f t="shared" si="6"/>
        <v>53238.405366634513</v>
      </c>
      <c r="W70" s="245">
        <f t="shared" si="6"/>
        <v>55677.533580604599</v>
      </c>
      <c r="X70" s="245">
        <f t="shared" si="6"/>
        <v>58216.35329636142</v>
      </c>
      <c r="Y70" s="245">
        <f t="shared" si="6"/>
        <v>60859.051556980034</v>
      </c>
    </row>
    <row r="71" spans="1:25">
      <c r="A71" s="243" t="s">
        <v>317</v>
      </c>
      <c r="B71" s="241"/>
      <c r="C71" s="241">
        <f>IF(B28-ABS(SUM(B71:B71))&gt;0,-B28/B30,0)</f>
        <v>-5956.4571428571426</v>
      </c>
      <c r="D71" s="241">
        <f>IF(B28-ABS(SUM(B71:C71))&gt;0,-B28/B30,0)</f>
        <v>-5956.4571428571426</v>
      </c>
      <c r="E71" s="241">
        <f>IF(B28-ABS(SUM(B71:D71))&gt;0,-B28/B30,0)</f>
        <v>-5956.4571428571426</v>
      </c>
      <c r="F71" s="241">
        <f>IF(B28-ABS(SUM(B71:E71))&gt;0,-B28/B30,0)</f>
        <v>-5956.4571428571426</v>
      </c>
      <c r="G71" s="241">
        <f>IF(B28-ABS(SUM(B71:F71))&gt;0,-B28/B30,0)</f>
        <v>-5956.4571428571426</v>
      </c>
      <c r="H71" s="241">
        <f>IF(B28-ABS(SUM(B71:G71))&gt;0,-B28/B30,0)</f>
        <v>-5956.4571428571426</v>
      </c>
      <c r="I71" s="241">
        <f>IF(B28-ABS(SUM(B71:H71))&gt;0,-B28/B30,0)</f>
        <v>-5956.4571428571426</v>
      </c>
      <c r="J71" s="241">
        <f>IF(B28-ABS(SUM(B71:I71))&gt;0,-B28/B30,0)</f>
        <v>-5956.4571428571426</v>
      </c>
      <c r="K71" s="241">
        <f>IF(B28-ABS(SUM(B71:J71))&gt;0,-B28/B30,0)</f>
        <v>-5956.4571428571426</v>
      </c>
      <c r="L71" s="241">
        <f>IF(B28-ABS(SUM(B71:K71))&gt;0,-B28/B30,0)</f>
        <v>-5956.4571428571426</v>
      </c>
      <c r="M71" s="241">
        <f>IF(B28-ABS(SUM(B71:L71))&gt;0,-B28/B30,0)</f>
        <v>-5956.4571428571426</v>
      </c>
      <c r="N71" s="241">
        <f>IF(B28-ABS(SUM(B71:M71))&gt;0,-B28/B30,0)</f>
        <v>-5956.4571428571426</v>
      </c>
      <c r="O71" s="241">
        <f>IF(B28-ABS(SUM(B71:N71))&gt;0,-B28/B30,0)</f>
        <v>-5956.4571428571426</v>
      </c>
      <c r="P71" s="241">
        <f>IF(B28-ABS(SUM(B71:O71))&gt;0,-B28/B30,0)</f>
        <v>-5956.4571428571426</v>
      </c>
      <c r="Q71" s="241">
        <f>IF(B28-ABS(SUM(B71:P71))&gt;0,-B28/B30,0)</f>
        <v>-5956.4571428571426</v>
      </c>
      <c r="R71" s="241">
        <f>IF(B28-ABS(SUM(B71:Q71))&gt;0,-B28/B30,0)</f>
        <v>-5956.4571428571426</v>
      </c>
      <c r="S71" s="241">
        <f>IF(B28-ABS(SUM(B71:R71))&gt;0,-B28/B30,0)</f>
        <v>-5956.4571428571426</v>
      </c>
      <c r="T71" s="241">
        <f>IF(B28-ABS(SUM(B71:S71))&gt;0,-B28/B30,0)</f>
        <v>-5956.4571428571426</v>
      </c>
      <c r="U71" s="241">
        <f>IF(B28-ABS(SUM(B71:T71))&gt;0,-B28/B30,0)</f>
        <v>-5956.4571428571426</v>
      </c>
      <c r="V71" s="241">
        <f>IF(B28-ABS(SUM(B71:U71))&gt;0,-B28/B30,0)</f>
        <v>-5956.4571428571426</v>
      </c>
      <c r="W71" s="241">
        <f>IF(B28-ABS(SUM(B71:V71))&gt;0,-B28/B30,0)</f>
        <v>-5956.4571428571426</v>
      </c>
      <c r="X71" s="241">
        <f>IF(B28-ABS(SUM(B71:W71))&gt;0,-B28/B30,0)</f>
        <v>-5956.4571428571426</v>
      </c>
      <c r="Y71" s="241">
        <f>IF(B28-ABS(SUM(B71:X71))&gt;0,-B28/B30,0)</f>
        <v>-5956.4571428571426</v>
      </c>
    </row>
    <row r="72" spans="1:25">
      <c r="A72" s="242" t="s">
        <v>569</v>
      </c>
      <c r="B72" s="245"/>
      <c r="C72" s="245">
        <f>C70+C71</f>
        <v>15385.234428314121</v>
      </c>
      <c r="D72" s="245">
        <f t="shared" ref="D72:Y72" si="7">D70+D71</f>
        <v>16536.986443674745</v>
      </c>
      <c r="E72" s="245">
        <f t="shared" si="7"/>
        <v>17734.360160480515</v>
      </c>
      <c r="F72" s="245">
        <f t="shared" si="7"/>
        <v>18979.271690192127</v>
      </c>
      <c r="G72" s="245">
        <f t="shared" si="7"/>
        <v>20273.717620951629</v>
      </c>
      <c r="H72" s="245">
        <f t="shared" si="7"/>
        <v>21619.778397603026</v>
      </c>
      <c r="I72" s="245">
        <f t="shared" si="7"/>
        <v>23019.621843673784</v>
      </c>
      <c r="J72" s="245">
        <f t="shared" si="7"/>
        <v>24475.506831279512</v>
      </c>
      <c r="K72" s="245">
        <f t="shared" si="7"/>
        <v>25989.78710516468</v>
      </c>
      <c r="L72" s="245">
        <f t="shared" si="7"/>
        <v>27564.915267353026</v>
      </c>
      <c r="M72" s="245">
        <f t="shared" si="7"/>
        <v>29203.446929153281</v>
      </c>
      <c r="N72" s="245">
        <f t="shared" si="7"/>
        <v>30908.045037549142</v>
      </c>
      <c r="O72" s="245">
        <f t="shared" si="7"/>
        <v>32681.48438329764</v>
      </c>
      <c r="P72" s="245">
        <f t="shared" si="7"/>
        <v>34526.656298367561</v>
      </c>
      <c r="Q72" s="245">
        <f t="shared" si="7"/>
        <v>36446.57355067043</v>
      </c>
      <c r="R72" s="245">
        <f t="shared" si="7"/>
        <v>38444.375444370016</v>
      </c>
      <c r="S72" s="245">
        <f t="shared" si="7"/>
        <v>40523.333134404988</v>
      </c>
      <c r="T72" s="245">
        <f t="shared" si="7"/>
        <v>42686.855164221422</v>
      </c>
      <c r="U72" s="245">
        <f t="shared" si="7"/>
        <v>44938.493236090151</v>
      </c>
      <c r="V72" s="245">
        <f t="shared" si="7"/>
        <v>47281.94822377737</v>
      </c>
      <c r="W72" s="245">
        <f t="shared" si="7"/>
        <v>49721.076437747455</v>
      </c>
      <c r="X72" s="245">
        <f t="shared" si="7"/>
        <v>52259.896153504276</v>
      </c>
      <c r="Y72" s="245">
        <f t="shared" si="7"/>
        <v>54902.59441412289</v>
      </c>
    </row>
    <row r="73" spans="1:25">
      <c r="A73" s="243" t="s">
        <v>316</v>
      </c>
      <c r="B73" s="241">
        <f>-B59</f>
        <v>-4748.3872840282429</v>
      </c>
      <c r="C73" s="241">
        <f>-C59</f>
        <v>-2802.3600435457156</v>
      </c>
      <c r="D73" s="241">
        <f t="shared" ref="D73:Y73" si="8">-D59</f>
        <v>-981.90363352760573</v>
      </c>
      <c r="E73" s="241">
        <f t="shared" si="8"/>
        <v>-618.05010594767009</v>
      </c>
      <c r="F73" s="241">
        <f t="shared" si="8"/>
        <v>-597.44843574941444</v>
      </c>
      <c r="G73" s="241">
        <f t="shared" si="8"/>
        <v>-556.24509535290315</v>
      </c>
      <c r="H73" s="241">
        <f t="shared" si="8"/>
        <v>-515.04175495639186</v>
      </c>
      <c r="I73" s="241">
        <f t="shared" si="8"/>
        <v>-473.83841455988045</v>
      </c>
      <c r="J73" s="241">
        <f t="shared" si="8"/>
        <v>-432.63507416336915</v>
      </c>
      <c r="K73" s="241">
        <f t="shared" si="8"/>
        <v>-391.43173376685775</v>
      </c>
      <c r="L73" s="241">
        <f t="shared" si="8"/>
        <v>-350.22839337034645</v>
      </c>
      <c r="M73" s="241">
        <f t="shared" si="8"/>
        <v>-309.02505297383505</v>
      </c>
      <c r="N73" s="241">
        <f t="shared" si="8"/>
        <v>-267.82171257732375</v>
      </c>
      <c r="O73" s="241">
        <f t="shared" si="8"/>
        <v>-226.61837218081237</v>
      </c>
      <c r="P73" s="241">
        <f t="shared" si="8"/>
        <v>-185.41503178430102</v>
      </c>
      <c r="Q73" s="241">
        <f t="shared" si="8"/>
        <v>-144.21169138778967</v>
      </c>
      <c r="R73" s="241">
        <f t="shared" si="8"/>
        <v>-103.00835099127835</v>
      </c>
      <c r="S73" s="241">
        <f t="shared" si="8"/>
        <v>-61.805010594767005</v>
      </c>
      <c r="T73" s="241">
        <f t="shared" si="8"/>
        <v>-20.601670198255668</v>
      </c>
      <c r="U73" s="241">
        <f t="shared" si="8"/>
        <v>20.601670198255668</v>
      </c>
      <c r="V73" s="241">
        <f t="shared" si="8"/>
        <v>0</v>
      </c>
      <c r="W73" s="241">
        <f t="shared" si="8"/>
        <v>0</v>
      </c>
      <c r="X73" s="241">
        <f t="shared" si="8"/>
        <v>0</v>
      </c>
      <c r="Y73" s="241">
        <f t="shared" si="8"/>
        <v>0</v>
      </c>
    </row>
    <row r="74" spans="1:25">
      <c r="A74" s="242" t="s">
        <v>320</v>
      </c>
      <c r="B74" s="245"/>
      <c r="C74" s="245">
        <f>C72+C73</f>
        <v>12582.874384768405</v>
      </c>
      <c r="D74" s="245">
        <f t="shared" ref="D74:Y74" si="9">D72+D73</f>
        <v>15555.08281014714</v>
      </c>
      <c r="E74" s="245">
        <f t="shared" si="9"/>
        <v>17116.310054532845</v>
      </c>
      <c r="F74" s="245">
        <f t="shared" si="9"/>
        <v>18381.823254442712</v>
      </c>
      <c r="G74" s="245">
        <f t="shared" si="9"/>
        <v>19717.472525598725</v>
      </c>
      <c r="H74" s="245">
        <f t="shared" si="9"/>
        <v>21104.736642646632</v>
      </c>
      <c r="I74" s="245">
        <f t="shared" si="9"/>
        <v>22545.783429113904</v>
      </c>
      <c r="J74" s="245">
        <f t="shared" si="9"/>
        <v>24042.871757116143</v>
      </c>
      <c r="K74" s="245">
        <f t="shared" si="9"/>
        <v>25598.355371397822</v>
      </c>
      <c r="L74" s="245">
        <f t="shared" si="9"/>
        <v>27214.686873982679</v>
      </c>
      <c r="M74" s="245">
        <f t="shared" si="9"/>
        <v>28894.421876179447</v>
      </c>
      <c r="N74" s="245">
        <f t="shared" si="9"/>
        <v>30640.223324971819</v>
      </c>
      <c r="O74" s="245">
        <f t="shared" si="9"/>
        <v>32454.866011116828</v>
      </c>
      <c r="P74" s="245">
        <f t="shared" si="9"/>
        <v>34341.24126658326</v>
      </c>
      <c r="Q74" s="245">
        <f t="shared" si="9"/>
        <v>36302.361859282639</v>
      </c>
      <c r="R74" s="245">
        <f t="shared" si="9"/>
        <v>38341.367093378736</v>
      </c>
      <c r="S74" s="245">
        <f t="shared" si="9"/>
        <v>40461.528123810218</v>
      </c>
      <c r="T74" s="245">
        <f t="shared" si="9"/>
        <v>42666.253494023164</v>
      </c>
      <c r="U74" s="245">
        <f t="shared" si="9"/>
        <v>44959.09490628841</v>
      </c>
      <c r="V74" s="245">
        <f t="shared" si="9"/>
        <v>47281.94822377737</v>
      </c>
      <c r="W74" s="245">
        <f t="shared" si="9"/>
        <v>49721.076437747455</v>
      </c>
      <c r="X74" s="245">
        <f t="shared" si="9"/>
        <v>52259.896153504276</v>
      </c>
      <c r="Y74" s="245">
        <f t="shared" si="9"/>
        <v>54902.59441412289</v>
      </c>
    </row>
    <row r="75" spans="1:25">
      <c r="A75" s="243" t="s">
        <v>315</v>
      </c>
      <c r="B75" s="241"/>
      <c r="C75" s="241">
        <f>-C74*B39</f>
        <v>-2516.5748769536813</v>
      </c>
      <c r="D75" s="241">
        <f>-D74*B39</f>
        <v>-3111.0165620294283</v>
      </c>
      <c r="E75" s="241">
        <f>-E74*B39</f>
        <v>-3423.2620109065692</v>
      </c>
      <c r="F75" s="241">
        <f>-F74*B39</f>
        <v>-3676.3646508885427</v>
      </c>
      <c r="G75" s="241">
        <f>-G74*B39</f>
        <v>-3943.4945051197451</v>
      </c>
      <c r="H75" s="241">
        <f>-H74*B39</f>
        <v>-4220.947328529327</v>
      </c>
      <c r="I75" s="241">
        <f>-I74*B39</f>
        <v>-4509.1566858227807</v>
      </c>
      <c r="J75" s="241">
        <f>-J74*B39</f>
        <v>-4808.574351423229</v>
      </c>
      <c r="K75" s="241">
        <f>-K74*B39</f>
        <v>-5119.6710742795649</v>
      </c>
      <c r="L75" s="241">
        <f>-L74*B39</f>
        <v>-5442.9373747965365</v>
      </c>
      <c r="M75" s="241">
        <f>-M74*B39</f>
        <v>-5778.8843752358898</v>
      </c>
      <c r="N75" s="241">
        <f>-N74*B39</f>
        <v>-6128.0446649943642</v>
      </c>
      <c r="O75" s="241">
        <f>-O74*B39</f>
        <v>-6490.9732022233657</v>
      </c>
      <c r="P75" s="241">
        <f>-P74*B39</f>
        <v>-6868.2482533166522</v>
      </c>
      <c r="Q75" s="241">
        <f>-Q74*B39</f>
        <v>-7260.4723718565283</v>
      </c>
      <c r="R75" s="241">
        <f>-R74*B39</f>
        <v>-7668.273418675748</v>
      </c>
      <c r="S75" s="241">
        <f>-S74*B39</f>
        <v>-8092.3056247620443</v>
      </c>
      <c r="T75" s="241">
        <f>-T74*B39</f>
        <v>-8533.2506988046334</v>
      </c>
      <c r="U75" s="241">
        <f>-U74*B39</f>
        <v>-8991.818981257682</v>
      </c>
      <c r="V75" s="241">
        <f>-V74*B39</f>
        <v>-9456.3896447554744</v>
      </c>
      <c r="W75" s="241">
        <f>-W74*B39</f>
        <v>-9944.2152875494921</v>
      </c>
      <c r="X75" s="241">
        <f>-X74*B39</f>
        <v>-10451.979230700856</v>
      </c>
      <c r="Y75" s="241">
        <f>-Y74*B39</f>
        <v>-10980.518882824579</v>
      </c>
    </row>
    <row r="76" spans="1:25" ht="16.5" thickBot="1">
      <c r="A76" s="316" t="s">
        <v>319</v>
      </c>
      <c r="B76" s="317"/>
      <c r="C76" s="317">
        <f>C74+C75</f>
        <v>10066.299507814725</v>
      </c>
      <c r="D76" s="317">
        <f t="shared" ref="D76:Y76" si="10">D74+D75</f>
        <v>12444.066248117711</v>
      </c>
      <c r="E76" s="317">
        <f t="shared" si="10"/>
        <v>13693.048043626277</v>
      </c>
      <c r="F76" s="317">
        <f t="shared" si="10"/>
        <v>14705.458603554169</v>
      </c>
      <c r="G76" s="317">
        <f t="shared" si="10"/>
        <v>15773.97802047898</v>
      </c>
      <c r="H76" s="317">
        <f t="shared" si="10"/>
        <v>16883.789314117304</v>
      </c>
      <c r="I76" s="317">
        <f t="shared" si="10"/>
        <v>18036.626743291123</v>
      </c>
      <c r="J76" s="317">
        <f t="shared" si="10"/>
        <v>19234.297405692916</v>
      </c>
      <c r="K76" s="317">
        <f t="shared" si="10"/>
        <v>20478.684297118256</v>
      </c>
      <c r="L76" s="317">
        <f t="shared" si="10"/>
        <v>21771.749499186142</v>
      </c>
      <c r="M76" s="317">
        <f t="shared" si="10"/>
        <v>23115.537500943559</v>
      </c>
      <c r="N76" s="317">
        <f t="shared" si="10"/>
        <v>24512.178659977457</v>
      </c>
      <c r="O76" s="317">
        <f t="shared" si="10"/>
        <v>25963.892808893463</v>
      </c>
      <c r="P76" s="317">
        <f t="shared" si="10"/>
        <v>27472.993013266609</v>
      </c>
      <c r="Q76" s="317">
        <f t="shared" si="10"/>
        <v>29041.88948742611</v>
      </c>
      <c r="R76" s="317">
        <f t="shared" si="10"/>
        <v>30673.093674702988</v>
      </c>
      <c r="S76" s="317">
        <f t="shared" si="10"/>
        <v>32369.222499048174</v>
      </c>
      <c r="T76" s="317">
        <f t="shared" si="10"/>
        <v>34133.002795218534</v>
      </c>
      <c r="U76" s="317">
        <f t="shared" si="10"/>
        <v>35967.275925030728</v>
      </c>
      <c r="V76" s="317">
        <f t="shared" si="10"/>
        <v>37825.558579021897</v>
      </c>
      <c r="W76" s="317">
        <f t="shared" si="10"/>
        <v>39776.861150197961</v>
      </c>
      <c r="X76" s="317">
        <f t="shared" si="10"/>
        <v>41807.916922803422</v>
      </c>
      <c r="Y76" s="317">
        <f t="shared" si="10"/>
        <v>43922.075531298309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15385.234428314121</v>
      </c>
      <c r="D79" s="245">
        <f t="shared" si="12"/>
        <v>16536.986443674745</v>
      </c>
      <c r="E79" s="245">
        <f t="shared" si="12"/>
        <v>17734.360160480515</v>
      </c>
      <c r="F79" s="245">
        <f t="shared" si="12"/>
        <v>18979.271690192127</v>
      </c>
      <c r="G79" s="245">
        <f t="shared" si="12"/>
        <v>20273.717620951629</v>
      </c>
      <c r="H79" s="245">
        <f t="shared" si="12"/>
        <v>21619.778397603026</v>
      </c>
      <c r="I79" s="245">
        <f t="shared" si="12"/>
        <v>23019.621843673784</v>
      </c>
      <c r="J79" s="245">
        <f t="shared" si="12"/>
        <v>24475.506831279512</v>
      </c>
      <c r="K79" s="245">
        <f t="shared" si="12"/>
        <v>25989.78710516468</v>
      </c>
      <c r="L79" s="245">
        <f t="shared" si="12"/>
        <v>27564.915267353026</v>
      </c>
      <c r="M79" s="245">
        <f t="shared" si="12"/>
        <v>29203.446929153281</v>
      </c>
      <c r="N79" s="245">
        <f t="shared" si="12"/>
        <v>30908.045037549142</v>
      </c>
      <c r="O79" s="245">
        <f t="shared" si="12"/>
        <v>32681.48438329764</v>
      </c>
      <c r="P79" s="245">
        <f t="shared" si="12"/>
        <v>34526.656298367561</v>
      </c>
      <c r="Q79" s="245">
        <f t="shared" si="12"/>
        <v>36446.57355067043</v>
      </c>
      <c r="R79" s="245">
        <f t="shared" si="12"/>
        <v>38444.375444370016</v>
      </c>
      <c r="S79" s="245">
        <f t="shared" si="12"/>
        <v>40523.333134404988</v>
      </c>
      <c r="T79" s="245">
        <f t="shared" si="12"/>
        <v>42686.855164221422</v>
      </c>
      <c r="U79" s="245">
        <f t="shared" si="12"/>
        <v>44938.493236090151</v>
      </c>
      <c r="V79" s="245">
        <f t="shared" si="12"/>
        <v>47281.94822377737</v>
      </c>
      <c r="W79" s="245">
        <f t="shared" si="12"/>
        <v>49721.076437747455</v>
      </c>
      <c r="X79" s="245">
        <f t="shared" si="12"/>
        <v>52259.896153504276</v>
      </c>
      <c r="Y79" s="245">
        <f t="shared" si="12"/>
        <v>54902.59441412289</v>
      </c>
    </row>
    <row r="80" spans="1:25">
      <c r="A80" s="243" t="s">
        <v>317</v>
      </c>
      <c r="B80" s="241">
        <f t="shared" ref="B80:Y80" si="13">-B71</f>
        <v>0</v>
      </c>
      <c r="C80" s="241">
        <f>-C71</f>
        <v>5956.4571428571426</v>
      </c>
      <c r="D80" s="241">
        <f>-D71</f>
        <v>5956.4571428571426</v>
      </c>
      <c r="E80" s="241">
        <f t="shared" si="13"/>
        <v>5956.4571428571426</v>
      </c>
      <c r="F80" s="241">
        <f t="shared" si="13"/>
        <v>5956.4571428571426</v>
      </c>
      <c r="G80" s="241">
        <f t="shared" si="13"/>
        <v>5956.4571428571426</v>
      </c>
      <c r="H80" s="241">
        <f t="shared" si="13"/>
        <v>5956.4571428571426</v>
      </c>
      <c r="I80" s="241">
        <f t="shared" si="13"/>
        <v>5956.4571428571426</v>
      </c>
      <c r="J80" s="241">
        <f t="shared" si="13"/>
        <v>5956.4571428571426</v>
      </c>
      <c r="K80" s="241">
        <f t="shared" si="13"/>
        <v>5956.4571428571426</v>
      </c>
      <c r="L80" s="241">
        <f t="shared" si="13"/>
        <v>5956.4571428571426</v>
      </c>
      <c r="M80" s="241">
        <f t="shared" si="13"/>
        <v>5956.4571428571426</v>
      </c>
      <c r="N80" s="241">
        <f t="shared" si="13"/>
        <v>5956.4571428571426</v>
      </c>
      <c r="O80" s="241">
        <f t="shared" si="13"/>
        <v>5956.4571428571426</v>
      </c>
      <c r="P80" s="241">
        <f t="shared" si="13"/>
        <v>5956.4571428571426</v>
      </c>
      <c r="Q80" s="241">
        <f t="shared" si="13"/>
        <v>5956.4571428571426</v>
      </c>
      <c r="R80" s="241">
        <f t="shared" si="13"/>
        <v>5956.4571428571426</v>
      </c>
      <c r="S80" s="241">
        <f t="shared" si="13"/>
        <v>5956.4571428571426</v>
      </c>
      <c r="T80" s="241">
        <f t="shared" si="13"/>
        <v>5956.4571428571426</v>
      </c>
      <c r="U80" s="241">
        <f t="shared" si="13"/>
        <v>5956.4571428571426</v>
      </c>
      <c r="V80" s="241">
        <f t="shared" si="13"/>
        <v>5956.4571428571426</v>
      </c>
      <c r="W80" s="241">
        <f t="shared" si="13"/>
        <v>5956.4571428571426</v>
      </c>
      <c r="X80" s="241">
        <f t="shared" si="13"/>
        <v>5956.4571428571426</v>
      </c>
      <c r="Y80" s="241">
        <f t="shared" si="13"/>
        <v>5956.4571428571426</v>
      </c>
    </row>
    <row r="81" spans="1:25">
      <c r="A81" s="243" t="s">
        <v>316</v>
      </c>
      <c r="B81" s="241">
        <f t="shared" ref="B81:Y81" si="14">B73</f>
        <v>-4748.3872840282429</v>
      </c>
      <c r="C81" s="241">
        <f>C73</f>
        <v>-2802.3600435457156</v>
      </c>
      <c r="D81" s="241">
        <f t="shared" si="14"/>
        <v>-981.90363352760573</v>
      </c>
      <c r="E81" s="241">
        <f t="shared" si="14"/>
        <v>-618.05010594767009</v>
      </c>
      <c r="F81" s="241">
        <f t="shared" si="14"/>
        <v>-597.44843574941444</v>
      </c>
      <c r="G81" s="241">
        <f t="shared" si="14"/>
        <v>-556.24509535290315</v>
      </c>
      <c r="H81" s="241">
        <f t="shared" si="14"/>
        <v>-515.04175495639186</v>
      </c>
      <c r="I81" s="241">
        <f t="shared" si="14"/>
        <v>-473.83841455988045</v>
      </c>
      <c r="J81" s="241">
        <f t="shared" si="14"/>
        <v>-432.63507416336915</v>
      </c>
      <c r="K81" s="241">
        <f t="shared" si="14"/>
        <v>-391.43173376685775</v>
      </c>
      <c r="L81" s="241">
        <f t="shared" si="14"/>
        <v>-350.22839337034645</v>
      </c>
      <c r="M81" s="241">
        <f t="shared" si="14"/>
        <v>-309.02505297383505</v>
      </c>
      <c r="N81" s="241">
        <f t="shared" si="14"/>
        <v>-267.82171257732375</v>
      </c>
      <c r="O81" s="241">
        <f t="shared" si="14"/>
        <v>-226.61837218081237</v>
      </c>
      <c r="P81" s="241">
        <f t="shared" si="14"/>
        <v>-185.41503178430102</v>
      </c>
      <c r="Q81" s="241">
        <f t="shared" si="14"/>
        <v>-144.21169138778967</v>
      </c>
      <c r="R81" s="241">
        <f t="shared" si="14"/>
        <v>-103.00835099127835</v>
      </c>
      <c r="S81" s="241">
        <f t="shared" si="14"/>
        <v>-61.805010594767005</v>
      </c>
      <c r="T81" s="241">
        <f t="shared" si="14"/>
        <v>-20.601670198255668</v>
      </c>
      <c r="U81" s="241">
        <f t="shared" si="14"/>
        <v>20.601670198255668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-2516.5748769536813</v>
      </c>
      <c r="D82" s="241">
        <f>IF(SUM(B75:D75)+SUM(A82:C82)&gt;0,0,SUM(B75:D75)-SUM(A82:C82))</f>
        <v>-3111.0165620294283</v>
      </c>
      <c r="E82" s="241">
        <f>IF(SUM(B75:E75)+SUM(A82:D82)&gt;0,0,SUM(B75:E75)-SUM(A82:D82))</f>
        <v>-3423.2620109065692</v>
      </c>
      <c r="F82" s="241">
        <f>IF(SUM(B75:F75)+SUM(A82:E82)&gt;0,0,SUM(B75:F75)-SUM(A82:E82))</f>
        <v>-3676.3646508885431</v>
      </c>
      <c r="G82" s="241">
        <f>IF(SUM(B75:G75)+SUM(A82:F82)&gt;0,0,SUM(B75:G75)-SUM(A82:F82))</f>
        <v>-3943.4945051197446</v>
      </c>
      <c r="H82" s="241">
        <f>IF(SUM(B75:H75)+SUM(A82:G82)&gt;0,0,SUM(B75:H75)-SUM(A82:G82))</f>
        <v>-4220.9473285293279</v>
      </c>
      <c r="I82" s="241">
        <f>IF(SUM(B75:I75)+SUM(A82:H82)&gt;0,0,SUM(B75:I75)-SUM(A82:H82))</f>
        <v>-4509.1566858227816</v>
      </c>
      <c r="J82" s="241">
        <f>IF(SUM(B75:J75)+SUM(A82:I82)&gt;0,0,SUM(B75:J75)-SUM(A82:I82))</f>
        <v>-4808.5743514232272</v>
      </c>
      <c r="K82" s="241">
        <f>IF(SUM(B75:K75)+SUM(A82:J82)&gt;0,0,SUM(B75:K75)-SUM(A82:J82))</f>
        <v>-5119.6710742795622</v>
      </c>
      <c r="L82" s="241">
        <f>IF(SUM(B75:L75)+SUM(A82:K82)&gt;0,0,SUM(B75:L75)-SUM(A82:K82))</f>
        <v>-5442.9373747965365</v>
      </c>
      <c r="M82" s="241">
        <f>IF(SUM(B75:M75)+SUM(A82:L82)&gt;0,0,SUM(B75:M75)-SUM(A82:L82))</f>
        <v>-5778.884375235888</v>
      </c>
      <c r="N82" s="241">
        <f>IF(SUM(B75:N75)+SUM(A82:M82)&gt;0,0,SUM(B75:N75)-SUM(A82:M82))</f>
        <v>-6128.0446649943624</v>
      </c>
      <c r="O82" s="241">
        <f>IF(SUM(B75:O75)+SUM(A82:N82)&gt;0,0,SUM(B75:O75)-SUM(A82:N82))</f>
        <v>-6490.9732022233657</v>
      </c>
      <c r="P82" s="241">
        <f>IF(SUM(B75:P75)+SUM(A82:O82)&gt;0,0,SUM(B75:P75)-SUM(A82:O82))</f>
        <v>-6868.2482533166549</v>
      </c>
      <c r="Q82" s="241">
        <f>IF(SUM(B75:Q75)+SUM(A82:P82)&gt;0,0,SUM(B75:Q75)-SUM(A82:P82))</f>
        <v>-7260.4723718565219</v>
      </c>
      <c r="R82" s="241">
        <f>IF(SUM(B75:R75)+SUM(A82:Q82)&gt;0,0,SUM(B75:R75)-SUM(A82:Q82))</f>
        <v>-7668.2734186757443</v>
      </c>
      <c r="S82" s="241">
        <f>IF(SUM(B75:S75)+SUM(A82:R82)&gt;0,0,SUM(B75:S75)-SUM(A82:R82))</f>
        <v>-8092.3056247620407</v>
      </c>
      <c r="T82" s="241">
        <f>IF(SUM(B75:T75)+SUM(A82:S82)&gt;0,0,SUM(B75:T75)-SUM(A82:S82))</f>
        <v>-8533.2506988046371</v>
      </c>
      <c r="U82" s="241">
        <f>IF(SUM(B75:U75)+SUM(A82:T82)&gt;0,0,SUM(B75:U75)-SUM(A82:T82))</f>
        <v>-8991.8189812576747</v>
      </c>
      <c r="V82" s="241">
        <f>IF(SUM(B75:V75)+SUM(A82:U82)&gt;0,0,SUM(B75:V75)-SUM(A82:U82))</f>
        <v>-9456.3896447554725</v>
      </c>
      <c r="W82" s="241">
        <f>IF(SUM(B75:W75)+SUM(A82:V82)&gt;0,0,SUM(B75:W75)-SUM(A82:V82))</f>
        <v>-9944.215287549494</v>
      </c>
      <c r="X82" s="241">
        <f>IF(SUM(B75:X75)+SUM(A82:W82)&gt;0,0,SUM(B75:X75)-SUM(A82:W82))</f>
        <v>-10451.979230700847</v>
      </c>
      <c r="Y82" s="241">
        <f>IF(SUM(B75:Y75)+SUM(A82:X82)&gt;0,0,SUM(B75:Y75)-SUM(A82:X82))</f>
        <v>-10980.518882824574</v>
      </c>
    </row>
    <row r="83" spans="1:25">
      <c r="A83" s="243" t="s">
        <v>314</v>
      </c>
      <c r="B83" s="241">
        <f>IF(((SUM(B62:B62)+SUM(B64:B68))+SUM(B85:B85))&lt;0,((SUM(B62:B62)+SUM(B64:B68))+SUM(B85:B85))*0.18-SUM(A83:A83),IF(SUM(A83:B83)&lt;0,0-SUM(A83:B83),0))</f>
        <v>-37525.68</v>
      </c>
      <c r="C83" s="241">
        <f>IF(((SUM(B62:C62)+SUM(B64:C68))+SUM(B85:C85))&lt;0,((SUM(B62:C62)+SUM(B64:C68))+SUM(B85:C85))*0.18-SUM(A83:B83),IF(SUM(B83:B83)&lt;0,0-SUM(B83:B83),0))</f>
        <v>4655.2756576679749</v>
      </c>
      <c r="D83" s="241">
        <f>IF(((SUM(B62:D62)+SUM(B64:D68))+SUM(B85:D85))&lt;0,((SUM(B62:D62)+SUM(B64:D68))+SUM(B85:D85))*0.18-SUM(A83:C83),IF(SUM(B83:C83)&lt;0,0-SUM(B83:C83),0))</f>
        <v>4850.7972352900215</v>
      </c>
      <c r="E83" s="241">
        <f>IF(((SUM(B62:E62)+SUM(B64:E68))+SUM(B85:E85))&lt;0,((SUM(B62:E62)+SUM(B64:E68))+SUM(B85:E85))*0.18-SUM(A83:D83),IF(SUM(B83:D83)&lt;0,0-SUM(B83:D83),0))</f>
        <v>5054.5307191722095</v>
      </c>
      <c r="F83" s="241">
        <f>IF(((SUM(B62:F62)+SUM(B64:F68))+SUM(B85:F85))&lt;0,((SUM(B62:F62)+SUM(B64:F68))+SUM(B85:F85))*0.18-SUM(A83:E83),IF(SUM(B83:E83)&lt;0,0-SUM(B83:E83),0))</f>
        <v>5266.8210093774396</v>
      </c>
      <c r="G83" s="241">
        <f>IF(((SUM(B62:G62)+SUM(B64:G68))+SUM(B85:G85))&lt;0,((SUM(B62:G62)+SUM(B64:G68))+SUM(B85:G85))*0.18-SUM(A83:F83),IF(SUM(B83:F83)&lt;0,0-SUM(B83:F83),0))</f>
        <v>5488.0274917712977</v>
      </c>
      <c r="H83" s="241">
        <f>IF(((SUM(B62:H62)+SUM(B64:H68))+SUM(B85:H85))&lt;0,((SUM(B62:H62)+SUM(B64:H68))+SUM(B85:H85))*0.18-SUM(A83:G83),IF(SUM(B83:G83)&lt;0,0-SUM(B83:G83),0))</f>
        <v>5718.5246464256879</v>
      </c>
      <c r="I83" s="241">
        <f>IF(((SUM(B62:I62)+SUM(B64:I68))+SUM(B85:I85))&lt;0,((SUM(B62:I62)+SUM(B64:I68))+SUM(B85:I85))*0.18-SUM(A83:H83),IF(SUM(B83:H83)&lt;0,0-SUM(B83:H83),0))</f>
        <v>5958.7026815755708</v>
      </c>
      <c r="J83" s="241">
        <f>IF(((SUM(B62:J62)+SUM(B64:J68))+SUM(B85:J85))&lt;0,((SUM(B62:J62)+SUM(B64:J68))+SUM(B85:J85))*0.18-SUM(A83:I83),IF(SUM(B83:I83)&lt;0,0-SUM(B83:I83),0))</f>
        <v>533.00055871979839</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-2689.3404</v>
      </c>
      <c r="D84" s="241">
        <f>-(D62-C62)*B42</f>
        <v>-112.95229680000011</v>
      </c>
      <c r="E84" s="241">
        <f>-(E62-D62)*B42</f>
        <v>-117.69629326560026</v>
      </c>
      <c r="F84" s="241">
        <f>-(F62-E62)*B42</f>
        <v>-122.6395375827553</v>
      </c>
      <c r="G84" s="241">
        <f>-(G62-F62)*B42</f>
        <v>-127.79039816123114</v>
      </c>
      <c r="H84" s="241">
        <f>-(H62-G62)*B42</f>
        <v>-133.15759488400292</v>
      </c>
      <c r="I84" s="241">
        <f>-(I62-H62)*B42</f>
        <v>-138.75021386913068</v>
      </c>
      <c r="J84" s="241">
        <f>-(J62-I62)*B42</f>
        <v>-144.57772285163446</v>
      </c>
      <c r="K84" s="241">
        <f>-(K62-J62)*B42</f>
        <v>-150.64998721140293</v>
      </c>
      <c r="L84" s="241">
        <f>-(L62-K62)*B42</f>
        <v>-156.97728667428166</v>
      </c>
      <c r="M84" s="241">
        <f>-(M62-L62)*B42</f>
        <v>-163.5703327146017</v>
      </c>
      <c r="N84" s="241">
        <f>-(N62-M62)*B42</f>
        <v>-170.44028668861503</v>
      </c>
      <c r="O84" s="241">
        <f>-(O62-N62)*B42</f>
        <v>-177.59877872953658</v>
      </c>
      <c r="P84" s="241">
        <f>-(P62-O62)*B42</f>
        <v>-185.05792743617712</v>
      </c>
      <c r="Q84" s="241">
        <f>-(Q62-P62)*B42</f>
        <v>-192.83036038849679</v>
      </c>
      <c r="R84" s="241">
        <f>-(R62-Q62)*B42</f>
        <v>-200.92923552481372</v>
      </c>
      <c r="S84" s="241">
        <f>-(S62-R62)*B42</f>
        <v>-209.36826341685594</v>
      </c>
      <c r="T84" s="241">
        <f>-(T62-S62)*B42</f>
        <v>-218.16173048036364</v>
      </c>
      <c r="U84" s="241">
        <f>-(U62-T62)*B42</f>
        <v>-227.32452316053897</v>
      </c>
      <c r="V84" s="241">
        <f>-(V62-U62)*B42</f>
        <v>-236.87215313328198</v>
      </c>
      <c r="W84" s="241">
        <f>-(W62-V62)*B42</f>
        <v>-246.82078356487983</v>
      </c>
      <c r="X84" s="241">
        <f>-(X62-W62)*B42</f>
        <v>-257.18725647460451</v>
      </c>
      <c r="Y84" s="241">
        <f>-(Y62-X62)*B42</f>
        <v>-267.98912124653799</v>
      </c>
    </row>
    <row r="85" spans="1:25">
      <c r="A85" s="243" t="s">
        <v>312</v>
      </c>
      <c r="B85" s="241">
        <f>-(B28+B29)*B31</f>
        <v>-208476</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-8633.8015165684756</v>
      </c>
      <c r="C86" s="241">
        <f>C57-C58</f>
        <v>-21389.841907197395</v>
      </c>
      <c r="D86" s="241">
        <f t="shared" ref="D86:Y86" si="15">D57-D58</f>
        <v>-5821.6564412789703</v>
      </c>
      <c r="E86" s="241">
        <f t="shared" si="15"/>
        <v>0</v>
      </c>
      <c r="F86" s="241">
        <f t="shared" si="15"/>
        <v>-329.62672317209069</v>
      </c>
      <c r="G86" s="241">
        <f t="shared" si="15"/>
        <v>-329.62672317209069</v>
      </c>
      <c r="H86" s="241">
        <f t="shared" si="15"/>
        <v>-329.62672317209069</v>
      </c>
      <c r="I86" s="241">
        <f t="shared" si="15"/>
        <v>-329.62672317209069</v>
      </c>
      <c r="J86" s="241">
        <f t="shared" si="15"/>
        <v>-329.62672317209069</v>
      </c>
      <c r="K86" s="241">
        <f t="shared" si="15"/>
        <v>-329.62672317209069</v>
      </c>
      <c r="L86" s="241">
        <f t="shared" si="15"/>
        <v>-329.62672317209069</v>
      </c>
      <c r="M86" s="241">
        <f t="shared" si="15"/>
        <v>-329.62672317209069</v>
      </c>
      <c r="N86" s="241">
        <f t="shared" si="15"/>
        <v>-329.62672317209069</v>
      </c>
      <c r="O86" s="241">
        <f t="shared" si="15"/>
        <v>-329.62672317209069</v>
      </c>
      <c r="P86" s="241">
        <f t="shared" si="15"/>
        <v>-329.62672317209069</v>
      </c>
      <c r="Q86" s="241">
        <f t="shared" si="15"/>
        <v>-329.62672317209069</v>
      </c>
      <c r="R86" s="241">
        <f t="shared" si="15"/>
        <v>-329.62672317209069</v>
      </c>
      <c r="S86" s="241">
        <f t="shared" si="15"/>
        <v>-329.62672317209069</v>
      </c>
      <c r="T86" s="241">
        <f t="shared" si="15"/>
        <v>-329.62672317209069</v>
      </c>
      <c r="U86" s="241">
        <f t="shared" si="15"/>
        <v>-329.62672317209069</v>
      </c>
      <c r="V86" s="241">
        <f t="shared" si="15"/>
        <v>0</v>
      </c>
      <c r="W86" s="241">
        <f t="shared" si="15"/>
        <v>0</v>
      </c>
      <c r="X86" s="241">
        <f t="shared" si="15"/>
        <v>0</v>
      </c>
      <c r="Y86" s="241">
        <f t="shared" si="15"/>
        <v>0</v>
      </c>
    </row>
    <row r="87" spans="1:25">
      <c r="A87" s="242" t="s">
        <v>310</v>
      </c>
      <c r="B87" s="245">
        <f t="shared" ref="B87:Y87" si="16">SUM(B79:B86)</f>
        <v>-259383.86880059671</v>
      </c>
      <c r="C87" s="245">
        <f>SUM(C79:C86)</f>
        <v>-3401.1499988575524</v>
      </c>
      <c r="D87" s="245">
        <f t="shared" si="16"/>
        <v>17316.711888185902</v>
      </c>
      <c r="E87" s="245">
        <f t="shared" si="16"/>
        <v>24586.339612390031</v>
      </c>
      <c r="F87" s="245">
        <f t="shared" si="16"/>
        <v>25476.470495033904</v>
      </c>
      <c r="G87" s="245">
        <f t="shared" si="16"/>
        <v>26761.045533774093</v>
      </c>
      <c r="H87" s="245">
        <f t="shared" si="16"/>
        <v>28095.986785344041</v>
      </c>
      <c r="I87" s="245">
        <f t="shared" si="16"/>
        <v>29483.409630682614</v>
      </c>
      <c r="J87" s="245">
        <f t="shared" si="16"/>
        <v>25249.550661246132</v>
      </c>
      <c r="K87" s="245">
        <f t="shared" si="16"/>
        <v>25954.864729591907</v>
      </c>
      <c r="L87" s="245">
        <f t="shared" si="16"/>
        <v>27241.602632196915</v>
      </c>
      <c r="M87" s="245">
        <f t="shared" si="16"/>
        <v>28578.79758791401</v>
      </c>
      <c r="N87" s="245">
        <f t="shared" si="16"/>
        <v>29968.568792973892</v>
      </c>
      <c r="O87" s="245">
        <f t="shared" si="16"/>
        <v>31413.124449848976</v>
      </c>
      <c r="P87" s="245">
        <f t="shared" si="16"/>
        <v>32914.765505515483</v>
      </c>
      <c r="Q87" s="245">
        <f t="shared" si="16"/>
        <v>34475.889546722668</v>
      </c>
      <c r="R87" s="245">
        <f t="shared" si="16"/>
        <v>36098.994858863232</v>
      </c>
      <c r="S87" s="245">
        <f t="shared" si="16"/>
        <v>37786.68465531637</v>
      </c>
      <c r="T87" s="245">
        <f t="shared" si="16"/>
        <v>39541.671484423212</v>
      </c>
      <c r="U87" s="245">
        <f t="shared" si="16"/>
        <v>41366.781821555247</v>
      </c>
      <c r="V87" s="245">
        <f t="shared" si="16"/>
        <v>43545.143568745756</v>
      </c>
      <c r="W87" s="245">
        <f t="shared" si="16"/>
        <v>45486.497509490226</v>
      </c>
      <c r="X87" s="245">
        <f t="shared" si="16"/>
        <v>47507.186809185965</v>
      </c>
      <c r="Y87" s="245">
        <f t="shared" si="16"/>
        <v>49610.543552908923</v>
      </c>
    </row>
    <row r="88" spans="1:25">
      <c r="A88" s="242" t="s">
        <v>570</v>
      </c>
      <c r="B88" s="245">
        <f>SUM(B87:B87)</f>
        <v>-259383.86880059671</v>
      </c>
      <c r="C88" s="245">
        <f>SUM(B87:C87)</f>
        <v>-262785.01879945426</v>
      </c>
      <c r="D88" s="245">
        <f>SUM(B87:D87)</f>
        <v>-245468.30691126836</v>
      </c>
      <c r="E88" s="245">
        <f>SUM(B87:E87)</f>
        <v>-220881.96729887833</v>
      </c>
      <c r="F88" s="245">
        <f>SUM(B87:F87)</f>
        <v>-195405.49680384443</v>
      </c>
      <c r="G88" s="245">
        <f>SUM(B87:G87)</f>
        <v>-168644.45127007033</v>
      </c>
      <c r="H88" s="245">
        <f>SUM(B87:H87)</f>
        <v>-140548.46448472628</v>
      </c>
      <c r="I88" s="245">
        <f>SUM(B87:I87)</f>
        <v>-111065.05485404367</v>
      </c>
      <c r="J88" s="245">
        <f>SUM(B87:J87)</f>
        <v>-85815.50419279754</v>
      </c>
      <c r="K88" s="245">
        <f>SUM(B87:K87)</f>
        <v>-59860.639463205633</v>
      </c>
      <c r="L88" s="245">
        <f>SUM(B87:L87)</f>
        <v>-32619.036831008718</v>
      </c>
      <c r="M88" s="245">
        <f>SUM(B87:M87)</f>
        <v>-4040.2392430947075</v>
      </c>
      <c r="N88" s="245">
        <f>SUM(B87:N87)</f>
        <v>25928.329549879185</v>
      </c>
      <c r="O88" s="245">
        <f>SUM(B87:O87)</f>
        <v>57341.453999728161</v>
      </c>
      <c r="P88" s="245">
        <f>SUM(B87:P87)</f>
        <v>90256.219505243644</v>
      </c>
      <c r="Q88" s="245">
        <f>SUM(B87:Q87)</f>
        <v>124732.10905196631</v>
      </c>
      <c r="R88" s="245">
        <f>SUM(B87:R87)</f>
        <v>160831.10391082955</v>
      </c>
      <c r="S88" s="245">
        <f>SUM(B87:S87)</f>
        <v>198617.78856614593</v>
      </c>
      <c r="T88" s="245">
        <f>SUM(B87:T87)</f>
        <v>238159.46005056915</v>
      </c>
      <c r="U88" s="245">
        <f>SUM(B87:U87)</f>
        <v>279526.24187212437</v>
      </c>
      <c r="V88" s="245">
        <f>SUM(B87:V87)</f>
        <v>323071.38544087013</v>
      </c>
      <c r="W88" s="245">
        <f>SUM(B87:W87)</f>
        <v>368557.88295036036</v>
      </c>
      <c r="X88" s="245">
        <f>SUM(B87:X87)</f>
        <v>416065.06975954631</v>
      </c>
      <c r="Y88" s="245">
        <f>SUM(B87:Y87)</f>
        <v>465675.61331245524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-259383.86880059671</v>
      </c>
      <c r="C90" s="245">
        <f t="shared" si="17"/>
        <v>-3137.5922498685904</v>
      </c>
      <c r="D90" s="245">
        <f t="shared" si="17"/>
        <v>14736.924783317478</v>
      </c>
      <c r="E90" s="245">
        <f t="shared" si="17"/>
        <v>19302.165261639304</v>
      </c>
      <c r="F90" s="245">
        <f t="shared" si="17"/>
        <v>18451.094448631473</v>
      </c>
      <c r="G90" s="245">
        <f t="shared" si="17"/>
        <v>17879.553370920046</v>
      </c>
      <c r="H90" s="245">
        <f t="shared" si="17"/>
        <v>17316.838104789589</v>
      </c>
      <c r="I90" s="245">
        <f t="shared" si="17"/>
        <v>16763.810040852873</v>
      </c>
      <c r="J90" s="245">
        <f t="shared" si="17"/>
        <v>13244.006835815246</v>
      </c>
      <c r="K90" s="245">
        <f t="shared" si="17"/>
        <v>12559.004902334125</v>
      </c>
      <c r="L90" s="245">
        <f t="shared" si="17"/>
        <v>12160.175185751357</v>
      </c>
      <c r="M90" s="245">
        <f t="shared" si="17"/>
        <v>11768.519960844407</v>
      </c>
      <c r="N90" s="245">
        <f t="shared" si="17"/>
        <v>11384.517170198043</v>
      </c>
      <c r="O90" s="245">
        <f t="shared" si="17"/>
        <v>11008.558794335841</v>
      </c>
      <c r="P90" s="245">
        <f t="shared" si="17"/>
        <v>10640.960095757762</v>
      </c>
      <c r="Q90" s="245">
        <f t="shared" si="17"/>
        <v>10281.967993334458</v>
      </c>
      <c r="R90" s="245">
        <f t="shared" si="17"/>
        <v>9931.7686445137806</v>
      </c>
      <c r="S90" s="245">
        <f t="shared" si="17"/>
        <v>9590.4943060834339</v>
      </c>
      <c r="T90" s="245">
        <f t="shared" si="17"/>
        <v>9258.2295380939941</v>
      </c>
      <c r="U90" s="245">
        <f t="shared" si="17"/>
        <v>8935.0168099312377</v>
      </c>
      <c r="V90" s="245">
        <f t="shared" si="17"/>
        <v>8676.6900283805171</v>
      </c>
      <c r="W90" s="245">
        <f t="shared" si="17"/>
        <v>8361.1799586482703</v>
      </c>
      <c r="X90" s="245">
        <f t="shared" si="17"/>
        <v>8055.9192715626259</v>
      </c>
      <c r="Y90" s="245">
        <f t="shared" si="17"/>
        <v>7760.6928373284727</v>
      </c>
    </row>
    <row r="91" spans="1:25">
      <c r="A91" s="244" t="s">
        <v>572</v>
      </c>
      <c r="B91" s="245">
        <f>SUM(B90:B90)</f>
        <v>-259383.86880059671</v>
      </c>
      <c r="C91" s="245">
        <f>SUM(B90:C90)</f>
        <v>-262521.4610504653</v>
      </c>
      <c r="D91" s="245">
        <f>SUM(B90:D90)</f>
        <v>-247784.53626714781</v>
      </c>
      <c r="E91" s="245">
        <f>SUM(B90:E90)</f>
        <v>-228482.3710055085</v>
      </c>
      <c r="F91" s="245">
        <f>SUM(B90:F90)</f>
        <v>-210031.27655687701</v>
      </c>
      <c r="G91" s="245">
        <f>SUM(B90:G90)</f>
        <v>-192151.72318595697</v>
      </c>
      <c r="H91" s="245">
        <f>SUM(B90:H90)</f>
        <v>-174834.88508116739</v>
      </c>
      <c r="I91" s="245">
        <f>SUM(B90:I90)</f>
        <v>-158071.07504031452</v>
      </c>
      <c r="J91" s="245">
        <f>SUM(B90:J90)</f>
        <v>-144827.06820449929</v>
      </c>
      <c r="K91" s="245">
        <f>SUM(B90:K90)</f>
        <v>-132268.06330216516</v>
      </c>
      <c r="L91" s="245">
        <f>SUM(B90:L90)</f>
        <v>-120107.8881164138</v>
      </c>
      <c r="M91" s="245">
        <f>SUM(B90:M90)</f>
        <v>-108339.36815556939</v>
      </c>
      <c r="N91" s="245">
        <f>SUM(B90:N90)</f>
        <v>-96954.850985371348</v>
      </c>
      <c r="O91" s="245">
        <f>SUM(B90:O90)</f>
        <v>-85946.292191035507</v>
      </c>
      <c r="P91" s="245">
        <f>SUM(B90:P90)</f>
        <v>-75305.332095277743</v>
      </c>
      <c r="Q91" s="245">
        <f>SUM(B90:Q90)</f>
        <v>-65023.364101943283</v>
      </c>
      <c r="R91" s="245">
        <f>SUM(B90:R90)</f>
        <v>-55091.595457429503</v>
      </c>
      <c r="S91" s="245">
        <f>SUM(B90:S90)</f>
        <v>-45501.101151346069</v>
      </c>
      <c r="T91" s="245">
        <f>SUM(B90:T90)</f>
        <v>-36242.871613252079</v>
      </c>
      <c r="U91" s="245">
        <f>SUM(B90:U90)</f>
        <v>-27307.854803320843</v>
      </c>
      <c r="V91" s="245">
        <f>SUM(B90:V90)</f>
        <v>-18631.164774940327</v>
      </c>
      <c r="W91" s="245">
        <f>SUM(B90:W90)</f>
        <v>-10269.984816292057</v>
      </c>
      <c r="X91" s="245">
        <f>SUM(B90:X90)</f>
        <v>-2214.0655447294312</v>
      </c>
      <c r="Y91" s="245">
        <f>SUM(B90:Y90)</f>
        <v>5546.6272925990415</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4.6053038770607291E-2</v>
      </c>
      <c r="R92" s="246">
        <f>IF((ISERR(IRR(B87:R87))),0,IF(IRR(B87:R87)&lt;0,0,IRR(B87:R87)))</f>
        <v>5.3880792993155513E-2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8.3118524687668893E-2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1.2.2.47.29</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КЛ-6кВ от ПС Строительная ф.19 до оп.1а</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1.2.2.47.29</v>
      </c>
      <c r="C11" s="6"/>
      <c r="D11" s="6"/>
      <c r="E11" s="6"/>
      <c r="F11" s="6"/>
      <c r="G11" s="6"/>
      <c r="H11" s="207" t="str">
        <f>'1. паспорт местоположение'!C12</f>
        <v>1.2.2.47.29</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КЛ-6кВ от ПС Строительная ф.19 до оп.1а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0.25017119999999998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0.25017119999999998</v>
      </c>
      <c r="X27" s="209"/>
      <c r="Y27" s="209">
        <f>VLOOKUP($H$11,'[6]2'!$A$15:$CR$670,79,FALSE)</f>
        <v>0</v>
      </c>
      <c r="Z27" s="209"/>
      <c r="AA27" s="209">
        <f>VLOOKUP($H$11,'[6]2'!$A$15:$CR$670,84,FALSE)</f>
        <v>0</v>
      </c>
      <c r="AB27" s="209"/>
      <c r="AC27" s="208">
        <f t="shared" si="2"/>
        <v>0</v>
      </c>
      <c r="AD27" s="208">
        <f t="shared" si="3"/>
        <v>0.25017119999999998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0.20847599999999999</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0.20847599999999999</v>
      </c>
      <c r="X30" s="209"/>
      <c r="Y30" s="209">
        <f>Y27/1.2</f>
        <v>0</v>
      </c>
      <c r="Z30" s="209"/>
      <c r="AA30" s="209">
        <f>AA27/1.2</f>
        <v>0</v>
      </c>
      <c r="AB30" s="208"/>
      <c r="AC30" s="208">
        <f t="shared" si="2"/>
        <v>0</v>
      </c>
      <c r="AD30" s="208">
        <f t="shared" si="3"/>
        <v>0.20847599999999999</v>
      </c>
    </row>
    <row r="31" spans="1:33">
      <c r="A31" s="70" t="s">
        <v>176</v>
      </c>
      <c r="B31" s="41" t="s">
        <v>175</v>
      </c>
      <c r="C31" s="208">
        <f t="shared" si="0"/>
        <v>0</v>
      </c>
      <c r="D31" s="208">
        <f t="shared" si="1"/>
        <v>1.04238E-2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1.04238E-2</v>
      </c>
      <c r="X31" s="208"/>
      <c r="Y31" s="209">
        <f>Y30*0.05</f>
        <v>0</v>
      </c>
      <c r="Z31" s="208"/>
      <c r="AA31" s="209">
        <f>AA30*0.05</f>
        <v>0</v>
      </c>
      <c r="AB31" s="208"/>
      <c r="AC31" s="208">
        <f t="shared" si="2"/>
        <v>0</v>
      </c>
      <c r="AD31" s="208">
        <f t="shared" si="3"/>
        <v>1.04238E-2</v>
      </c>
    </row>
    <row r="32" spans="1:33" ht="31.5">
      <c r="A32" s="70" t="s">
        <v>174</v>
      </c>
      <c r="B32" s="41" t="s">
        <v>173</v>
      </c>
      <c r="C32" s="208">
        <f t="shared" si="0"/>
        <v>0</v>
      </c>
      <c r="D32" s="208">
        <f t="shared" si="1"/>
        <v>8.3390400000000003E-2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8.3390400000000003E-2</v>
      </c>
      <c r="X32" s="208"/>
      <c r="Y32" s="209">
        <f>Y30*0.4</f>
        <v>0</v>
      </c>
      <c r="Z32" s="208"/>
      <c r="AA32" s="209">
        <f>AA30*0.4</f>
        <v>0</v>
      </c>
      <c r="AB32" s="208"/>
      <c r="AC32" s="208">
        <f t="shared" si="2"/>
        <v>0</v>
      </c>
      <c r="AD32" s="208">
        <f t="shared" si="3"/>
        <v>8.3390400000000003E-2</v>
      </c>
    </row>
    <row r="33" spans="1:30">
      <c r="A33" s="70" t="s">
        <v>172</v>
      </c>
      <c r="B33" s="41" t="s">
        <v>171</v>
      </c>
      <c r="C33" s="208">
        <f t="shared" si="0"/>
        <v>0</v>
      </c>
      <c r="D33" s="208">
        <f t="shared" si="1"/>
        <v>0.104238</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0.104238</v>
      </c>
      <c r="X33" s="208"/>
      <c r="Y33" s="209">
        <f>Y30*0.5</f>
        <v>0</v>
      </c>
      <c r="Z33" s="208"/>
      <c r="AA33" s="209">
        <f>AA30*0.5</f>
        <v>0</v>
      </c>
      <c r="AB33" s="208"/>
      <c r="AC33" s="208">
        <f t="shared" si="2"/>
        <v>0</v>
      </c>
      <c r="AD33" s="208">
        <f t="shared" si="3"/>
        <v>0.104238</v>
      </c>
    </row>
    <row r="34" spans="1:30">
      <c r="A34" s="70" t="s">
        <v>170</v>
      </c>
      <c r="B34" s="41" t="s">
        <v>169</v>
      </c>
      <c r="C34" s="208">
        <f t="shared" si="0"/>
        <v>0</v>
      </c>
      <c r="D34" s="208">
        <f t="shared" si="1"/>
        <v>1.0423799999999983E-2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1.0423799999999983E-2</v>
      </c>
      <c r="X34" s="208"/>
      <c r="Y34" s="209">
        <f>Y30-Y31-Y32-Y33</f>
        <v>0</v>
      </c>
      <c r="Z34" s="208"/>
      <c r="AA34" s="209">
        <f>AA30-AA31-AA32-AA33</f>
        <v>0</v>
      </c>
      <c r="AB34" s="208"/>
      <c r="AC34" s="208">
        <f t="shared" si="2"/>
        <v>0</v>
      </c>
      <c r="AD34" s="208">
        <f t="shared" si="3"/>
        <v>1.0423799999999983E-2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8.6999999999999994E-2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8.6999999999999994E-2</v>
      </c>
      <c r="X49" s="209"/>
      <c r="Y49" s="209">
        <f>VLOOKUP($H$11,'[6]1_2018'!$C$16:$BK$785,18,FALSE)</f>
        <v>0</v>
      </c>
      <c r="Z49" s="209"/>
      <c r="AA49" s="209">
        <f>VLOOKUP(H11,'[6]1_2018'!$C$15:$BK$730,19,FALSE)</f>
        <v>0</v>
      </c>
      <c r="AB49" s="209"/>
      <c r="AC49" s="208">
        <f t="shared" si="2"/>
        <v>0</v>
      </c>
      <c r="AD49" s="208">
        <f t="shared" si="3"/>
        <v>8.6999999999999994E-2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0.20847599999999999</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0.20847599999999999</v>
      </c>
      <c r="X52" s="209"/>
      <c r="Y52" s="209">
        <f>Y30</f>
        <v>0</v>
      </c>
      <c r="Z52" s="209"/>
      <c r="AA52" s="209">
        <f>AA30</f>
        <v>0</v>
      </c>
      <c r="AB52" s="209"/>
      <c r="AC52" s="208">
        <f t="shared" si="2"/>
        <v>0</v>
      </c>
      <c r="AD52" s="208">
        <f t="shared" si="3"/>
        <v>0.20847599999999999</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8.6999999999999994E-2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8.6999999999999994E-2</v>
      </c>
      <c r="X56" s="209"/>
      <c r="Y56" s="209">
        <f t="shared" si="5"/>
        <v>0</v>
      </c>
      <c r="Z56" s="209"/>
      <c r="AA56" s="209">
        <f t="shared" si="5"/>
        <v>0</v>
      </c>
      <c r="AB56" s="209"/>
      <c r="AC56" s="208">
        <f t="shared" si="2"/>
        <v>0</v>
      </c>
      <c r="AD56" s="208">
        <f t="shared" si="3"/>
        <v>8.6999999999999994E-2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1.2.2.47.29</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КЛ-6кВ от ПС Строительная ф.19 до оп.1а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8.6999999999999994E-2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1.2.2.47.29</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КЛ-6кВ от ПС Строительная ф.19 до оп.1а</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0.25017119999999998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2021-04-05T05:40:20Z</dcterms:modified>
</cp:coreProperties>
</file>